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YI Xuan\Desktop\RAN4#104-e-2022Aug\0-要上传的文稿\第2轮\R4-2212642\"/>
    </mc:Choice>
  </mc:AlternateContent>
  <xr:revisionPtr revIDLastSave="0" documentId="13_ncr:1_{8BD5092C-7709-4C72-8CF8-C78BBA5BD159}" xr6:coauthVersionLast="47" xr6:coauthVersionMax="47" xr10:uidLastSave="{00000000-0000-0000-0000-000000000000}"/>
  <bookViews>
    <workbookView xWindow="-103" yWindow="-103" windowWidth="18720" windowHeight="11177" firstSheet="2" activeTab="2" xr2:uid="{00000000-000D-0000-FFFF-FFFF00000000}"/>
  </bookViews>
  <sheets>
    <sheet name="Cover Sheet" sheetId="47" r:id="rId1"/>
    <sheet name="General Info" sheetId="49" r:id="rId2"/>
    <sheet name="Summary" sheetId="59" r:id="rId3"/>
    <sheet name="Lab1" sheetId="48" r:id="rId4"/>
    <sheet name="Lab2" sheetId="50" r:id="rId5"/>
    <sheet name="Lab3" sheetId="51" r:id="rId6"/>
    <sheet name="Lab4" sheetId="52" r:id="rId7"/>
    <sheet name="Lab5" sheetId="53" r:id="rId8"/>
    <sheet name="Lab6" sheetId="6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59" l="1"/>
  <c r="G16" i="59"/>
  <c r="F16" i="59"/>
  <c r="E16" i="59"/>
  <c r="D16" i="59"/>
  <c r="C16" i="59"/>
  <c r="H15" i="59"/>
  <c r="G15" i="59"/>
  <c r="F15" i="59"/>
  <c r="E15" i="59"/>
  <c r="D15" i="59"/>
  <c r="C15" i="59"/>
  <c r="H14" i="59"/>
  <c r="G14" i="59"/>
  <c r="F14" i="59"/>
  <c r="E14" i="59"/>
  <c r="D14" i="59"/>
  <c r="C14" i="59"/>
  <c r="G13" i="59"/>
  <c r="F13" i="59"/>
  <c r="E13" i="59"/>
  <c r="D13" i="59"/>
  <c r="C13" i="59"/>
  <c r="H12" i="59"/>
  <c r="G12" i="59"/>
  <c r="F12" i="59"/>
  <c r="E12" i="59"/>
  <c r="D12" i="59"/>
  <c r="C12" i="59"/>
  <c r="H11" i="59"/>
  <c r="G11" i="59"/>
  <c r="F11" i="59"/>
  <c r="E11" i="59"/>
  <c r="D11" i="59"/>
  <c r="C11" i="59"/>
  <c r="K8" i="59"/>
  <c r="J8" i="59"/>
  <c r="K7" i="59"/>
  <c r="J7" i="59"/>
  <c r="K6" i="59"/>
  <c r="J6" i="59"/>
  <c r="K5" i="59"/>
  <c r="J5" i="59"/>
  <c r="K4" i="59"/>
  <c r="J4" i="59"/>
  <c r="K3" i="59"/>
  <c r="J3" i="59"/>
</calcChain>
</file>

<file path=xl/sharedStrings.xml><?xml version="1.0" encoding="utf-8"?>
<sst xmlns="http://schemas.openxmlformats.org/spreadsheetml/2006/main" count="613" uniqueCount="110">
  <si>
    <t>CAICT</t>
    <phoneticPr fontId="1" type="noConversion"/>
  </si>
  <si>
    <t>PAD_n41_1</t>
  </si>
  <si>
    <t>PAD_n41_2</t>
    <phoneticPr fontId="1" type="noConversion"/>
  </si>
  <si>
    <t>PAD_n41_3</t>
  </si>
  <si>
    <t>PAD_n78_1</t>
  </si>
  <si>
    <t>PAD_n78_2</t>
  </si>
  <si>
    <t>PAD_n78_3</t>
  </si>
  <si>
    <t>Pass/fail limit</t>
  </si>
  <si>
    <t>Device</t>
  </si>
  <si>
    <t>Device</t>
    <phoneticPr fontId="1" type="noConversion"/>
  </si>
  <si>
    <t>Band</t>
  </si>
  <si>
    <t>Band</t>
    <phoneticPr fontId="1" type="noConversion"/>
  </si>
  <si>
    <t>TS 38.151</t>
    <phoneticPr fontId="1" type="noConversion"/>
  </si>
  <si>
    <t>Linear
average</t>
    <phoneticPr fontId="1" type="noConversion"/>
  </si>
  <si>
    <t>n41</t>
  </si>
  <si>
    <t>n78</t>
  </si>
  <si>
    <t>Lab alignment conclusion</t>
    <phoneticPr fontId="1" type="noConversion"/>
  </si>
  <si>
    <t>Lab 1</t>
  </si>
  <si>
    <t>Lab 2</t>
  </si>
  <si>
    <t>Lab 3</t>
  </si>
  <si>
    <t>Lab 4</t>
  </si>
  <si>
    <t>Lab 5</t>
  </si>
  <si>
    <t>Lab 6</t>
  </si>
  <si>
    <t>PAD_n41_2</t>
  </si>
  <si>
    <t>Average
approach</t>
    <phoneticPr fontId="1" type="noConversion"/>
  </si>
  <si>
    <t>Reference
value</t>
    <phoneticPr fontId="1" type="noConversion"/>
  </si>
  <si>
    <t xml:space="preserve"> +/- 0.75 MU, i.e., +/- 2.25 dB</t>
    <phoneticPr fontId="1" type="noConversion"/>
  </si>
  <si>
    <t xml:space="preserve"> +/- 0.75 MU, i.e., +/- 2.55 dB</t>
    <phoneticPr fontId="1" type="noConversion"/>
  </si>
  <si>
    <r>
      <t>3GPP RAN WG4 Meeting #103-e
Electronic Meeting,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May 09 – May 20, 2022</t>
    </r>
    <phoneticPr fontId="1" type="noConversion"/>
  </si>
  <si>
    <t>Tdoc number:</t>
  </si>
  <si>
    <t>R4-2208320</t>
    <phoneticPr fontId="1" type="noConversion"/>
  </si>
  <si>
    <t>Agenda item:</t>
  </si>
  <si>
    <t>9.1.2.1</t>
    <phoneticPr fontId="1" type="noConversion"/>
  </si>
  <si>
    <t>Source:</t>
  </si>
  <si>
    <t>Title:</t>
  </si>
  <si>
    <t>Document for:</t>
  </si>
  <si>
    <t>Discussion</t>
    <phoneticPr fontId="1" type="noConversion"/>
  </si>
  <si>
    <t>Abstract:</t>
  </si>
  <si>
    <t>Summary of FR1 MIMO OTA lab alignment results</t>
    <phoneticPr fontId="1" type="noConversion"/>
  </si>
  <si>
    <t>-77dBm/30kHz</t>
    <phoneticPr fontId="1" type="noConversion"/>
  </si>
  <si>
    <t xml:space="preserve">Max DL RS-EPRE at UE </t>
    <phoneticPr fontId="1" type="noConversion"/>
  </si>
  <si>
    <t>Max Theoretical TP [Mbps]
TDD: 138.646</t>
    <phoneticPr fontId="1" type="noConversion"/>
  </si>
  <si>
    <t>Per 3GPP TS 38.151 Annex E.1</t>
    <phoneticPr fontId="1" type="noConversion"/>
  </si>
  <si>
    <t>gNodeB emulator configurations</t>
    <phoneticPr fontId="1" type="noConversion"/>
  </si>
  <si>
    <t>Test Methodology: MPAC. Number of dual polarized probes</t>
    <phoneticPr fontId="1" type="noConversion"/>
  </si>
  <si>
    <t>Lab information</t>
  </si>
  <si>
    <t>Per 3GPP TS 38.151 Annex A.3</t>
    <phoneticPr fontId="1" type="noConversion"/>
  </si>
  <si>
    <t>EUT Positioning</t>
    <phoneticPr fontId="1" type="noConversion"/>
  </si>
  <si>
    <t>Free Space</t>
    <phoneticPr fontId="1" type="noConversion"/>
  </si>
  <si>
    <t>Usage Mode</t>
  </si>
  <si>
    <t>Test Conditions</t>
  </si>
  <si>
    <t>NR Standalone (SA)</t>
  </si>
  <si>
    <t>Operation Mode</t>
  </si>
  <si>
    <t>Smartphone</t>
  </si>
  <si>
    <t xml:space="preserve">UE Type </t>
  </si>
  <si>
    <t>Performance alignment device (PAD) information</t>
    <phoneticPr fontId="1" type="noConversion"/>
  </si>
  <si>
    <t>30km/h</t>
    <phoneticPr fontId="1" type="noConversion"/>
  </si>
  <si>
    <t>Mobile Speed</t>
    <phoneticPr fontId="1" type="noConversion"/>
  </si>
  <si>
    <t>UMa CDL-C</t>
    <phoneticPr fontId="1" type="noConversion"/>
  </si>
  <si>
    <t>Channel Model (per 3GPP TS 38.151 Annex C.1)</t>
    <phoneticPr fontId="1" type="noConversion"/>
  </si>
  <si>
    <t>Channel Model</t>
    <phoneticPr fontId="1" type="noConversion"/>
  </si>
  <si>
    <t>Test Plan</t>
  </si>
  <si>
    <t>Multi-Probe Anechoic Chamber (MPAC)</t>
    <phoneticPr fontId="1" type="noConversion"/>
  </si>
  <si>
    <t>Test system</t>
  </si>
  <si>
    <t>Test Methodology</t>
  </si>
  <si>
    <t>30kHz</t>
    <phoneticPr fontId="1" type="noConversion"/>
  </si>
  <si>
    <t>SCS</t>
  </si>
  <si>
    <t>40MHz</t>
    <phoneticPr fontId="1" type="noConversion"/>
  </si>
  <si>
    <t>Bandwidth</t>
  </si>
  <si>
    <t>n41, n78</t>
  </si>
  <si>
    <t>Band #</t>
  </si>
  <si>
    <t>Band for NR FR1 MIMO OTA lab alignment</t>
    <phoneticPr fontId="1" type="noConversion"/>
  </si>
  <si>
    <t>PAD_n41_1</t>
    <phoneticPr fontId="1" type="noConversion"/>
  </si>
  <si>
    <t xml:space="preserve">Channel 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</si>
  <si>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1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</si>
  <si>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1" type="noConversion"/>
  </si>
  <si>
    <t>Number of UE orientations fail to reach 70%TP</t>
    <phoneticPr fontId="1" type="noConversion"/>
  </si>
  <si>
    <t>FS_DMP</t>
    <phoneticPr fontId="1" type="noConversion"/>
  </si>
  <si>
    <t>FS_DML</t>
    <phoneticPr fontId="1" type="noConversion"/>
  </si>
  <si>
    <t>FS_DMSU</t>
    <phoneticPr fontId="1" type="noConversion"/>
  </si>
  <si>
    <t>FS_DMP</t>
  </si>
  <si>
    <t>FS_DML</t>
  </si>
  <si>
    <t>FS_DMSU</t>
  </si>
  <si>
    <t>n41 40MHz</t>
    <phoneticPr fontId="1" type="noConversion"/>
  </si>
  <si>
    <t>Mid</t>
    <phoneticPr fontId="1" type="noConversion"/>
  </si>
  <si>
    <t>Number of UE orientations fail to reach 70%TP</t>
  </si>
  <si>
    <t>PAD_n41_3</t>
    <phoneticPr fontId="1" type="noConversion"/>
  </si>
  <si>
    <t>PAD_n78_1</t>
    <phoneticPr fontId="1" type="noConversion"/>
  </si>
  <si>
    <t>n78 40MHz</t>
    <phoneticPr fontId="1" type="noConversion"/>
  </si>
  <si>
    <t>PAD_n78_2</t>
    <phoneticPr fontId="1" type="noConversion"/>
  </si>
  <si>
    <t>PAD_n78_3</t>
    <phoneticPr fontId="1" type="noConversion"/>
  </si>
  <si>
    <t xml:space="preserve"> TRMS offset [dBm/30kHz]</t>
    <phoneticPr fontId="1" type="noConversion"/>
  </si>
  <si>
    <t xml:space="preserve">Channel </t>
  </si>
  <si>
    <r>
      <rPr>
        <b/>
        <sz val="10"/>
        <color theme="1"/>
        <rFont val="ariel"/>
        <family val="1"/>
      </rPr>
      <t>S</t>
    </r>
    <r>
      <rPr>
        <b/>
        <vertAlign val="subscript"/>
        <sz val="10"/>
        <color theme="1"/>
        <rFont val="ariel"/>
        <family val="1"/>
      </rPr>
      <t>MODE,70</t>
    </r>
    <r>
      <rPr>
        <b/>
        <sz val="10"/>
        <color theme="1"/>
        <rFont val="ariel"/>
        <family val="1"/>
      </rPr>
      <t xml:space="preserve"> [dBm/30kHz]</t>
    </r>
  </si>
  <si>
    <r>
      <rPr>
        <b/>
        <sz val="10"/>
        <color theme="1"/>
        <rFont val="ariel"/>
        <family val="1"/>
      </rPr>
      <t>TRMS</t>
    </r>
    <r>
      <rPr>
        <b/>
        <vertAlign val="subscript"/>
        <sz val="10"/>
        <color theme="1"/>
        <rFont val="ariel"/>
        <family val="1"/>
      </rPr>
      <t>average,70</t>
    </r>
    <r>
      <rPr>
        <b/>
        <sz val="10"/>
        <color theme="1"/>
        <rFont val="ariel"/>
        <family val="1"/>
      </rPr>
      <t xml:space="preserve"> [dBm/30kHz]</t>
    </r>
  </si>
  <si>
    <t>n41 40MHz</t>
  </si>
  <si>
    <t>Mid</t>
  </si>
  <si>
    <t>n78 40MHz</t>
  </si>
  <si>
    <t>R4-2208412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</si>
  <si>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</si>
  <si>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</si>
  <si>
    <t>R4-2207455</t>
    <phoneticPr fontId="1" type="noConversion"/>
  </si>
  <si>
    <t>R4-2208319</t>
  </si>
  <si>
    <t>R4-2209514</t>
  </si>
  <si>
    <t>Max-Min
deviation</t>
    <phoneticPr fontId="1" type="noConversion"/>
  </si>
  <si>
    <t>TRMS measurement result [dBm/30kHz]</t>
    <phoneticPr fontId="1" type="noConversion"/>
  </si>
  <si>
    <t>Pass</t>
    <phoneticPr fontId="1" type="noConversion"/>
  </si>
  <si>
    <t>R4-2212642</t>
    <phoneticPr fontId="1" type="noConversion"/>
  </si>
  <si>
    <t>This spreadsheet presents a summary of 3GPP FR1 MIMO OTA lab alignment results.</t>
    <phoneticPr fontId="1" type="noConversion"/>
  </si>
  <si>
    <t>R4-2215135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</si>
</sst>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e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1"/>
      <color theme="1"/>
      <name val="ariel"/>
    </font>
    <font>
      <b/>
      <sz val="11"/>
      <color theme="1"/>
      <name val="ariel"/>
      <family val="1"/>
    </font>
    <font>
      <b/>
      <sz val="10"/>
      <color theme="1"/>
      <name val="ariel"/>
      <family val="1"/>
    </font>
    <font>
      <b/>
      <vertAlign val="subscript"/>
      <sz val="10"/>
      <color theme="1"/>
      <name val="ariel"/>
      <family val="1"/>
    </font>
    <font>
      <sz val="10"/>
      <color theme="1"/>
      <name val="ariel"/>
      <family val="1"/>
    </font>
    <font>
      <sz val="11"/>
      <color theme="1"/>
      <name val="ariel"/>
      <family val="1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105">
    <xf numFmtId="0" fontId="0" fillId="0" borderId="0" xfId="0"/>
    <xf numFmtId="0" fontId="0" fillId="0" borderId="0" xfId="0"/>
    <xf numFmtId="0" fontId="0" fillId="0" borderId="0" xfId="0" applyBorder="1"/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6" xfId="0" applyNumberFormat="1" applyFont="1" applyBorder="1" applyAlignment="1">
      <alignment horizontal="right" vertical="center"/>
    </xf>
    <xf numFmtId="0" fontId="0" fillId="0" borderId="0" xfId="0" applyFill="1" applyBorder="1"/>
    <xf numFmtId="0" fontId="4" fillId="4" borderId="1" xfId="0" applyFont="1" applyFill="1" applyBorder="1" applyAlignment="1">
      <alignment horizontal="right" vertical="center"/>
    </xf>
    <xf numFmtId="0" fontId="5" fillId="0" borderId="0" xfId="0" applyFont="1" applyAlignment="1">
      <alignment wrapText="1"/>
    </xf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8" fillId="0" borderId="0" xfId="0" quotePrefix="1" applyFont="1"/>
    <xf numFmtId="0" fontId="11" fillId="0" borderId="0" xfId="0" applyFont="1"/>
    <xf numFmtId="0" fontId="5" fillId="5" borderId="0" xfId="0" applyFont="1" applyFill="1" applyAlignment="1">
      <alignment horizontal="left"/>
    </xf>
    <xf numFmtId="0" fontId="5" fillId="5" borderId="0" xfId="0" applyFont="1" applyFill="1" applyAlignment="1">
      <alignment wrapText="1"/>
    </xf>
    <xf numFmtId="0" fontId="8" fillId="5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5" borderId="0" xfId="0" applyFont="1" applyFill="1"/>
    <xf numFmtId="0" fontId="5" fillId="5" borderId="0" xfId="0" applyFont="1" applyFill="1"/>
    <xf numFmtId="0" fontId="14" fillId="3" borderId="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76" fontId="2" fillId="0" borderId="24" xfId="0" applyNumberFormat="1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22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8" fillId="0" borderId="0" xfId="0" applyFont="1"/>
    <xf numFmtId="0" fontId="1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4" fontId="3" fillId="0" borderId="1" xfId="0" applyNumberFormat="1" applyFont="1" applyBorder="1"/>
    <xf numFmtId="4" fontId="3" fillId="0" borderId="6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5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/>
    </xf>
    <xf numFmtId="0" fontId="13" fillId="3" borderId="21" xfId="0" applyFont="1" applyFill="1" applyBorder="1" applyAlignment="1">
      <alignment horizontal="center" vertical="center"/>
    </xf>
    <xf numFmtId="0" fontId="14" fillId="3" borderId="22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18" fillId="6" borderId="16" xfId="0" applyFont="1" applyFill="1" applyBorder="1" applyAlignment="1">
      <alignment horizontal="center" vertical="center"/>
    </xf>
    <xf numFmtId="0" fontId="18" fillId="6" borderId="17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9" fillId="6" borderId="19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/>
    </xf>
    <xf numFmtId="0" fontId="19" fillId="6" borderId="22" xfId="0" applyFont="1" applyFill="1" applyBorder="1" applyAlignment="1">
      <alignment horizontal="center" vertical="center"/>
    </xf>
    <xf numFmtId="0" fontId="19" fillId="6" borderId="20" xfId="0" applyFont="1" applyFill="1" applyBorder="1" applyAlignment="1">
      <alignment horizontal="center" vertical="center"/>
    </xf>
  </cellXfs>
  <cellStyles count="2">
    <cellStyle name="Normal_SEMC OTA Test requirements" xfId="1" xr:uid="{78263F07-3B51-47C2-927B-291AE562DF8B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MIMO OTA lab alignment —</a:t>
            </a:r>
            <a:r>
              <a:rPr lang="en-US" altLang="zh-CN" baseline="0"/>
              <a:t> TRMS measurement results [dBm/30kHz]</a:t>
            </a:r>
            <a:r>
              <a:rPr lang="en-US" altLang="zh-CN"/>
              <a:t> 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Summary!$C$2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0"/>
                  <c:y val="1.84585108632696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3A-4B04-99B3-E354DF8738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Summary!$C$3:$C$8</c:f>
              <c:numCache>
                <c:formatCode>#,##0.00</c:formatCode>
                <c:ptCount val="6"/>
                <c:pt idx="0">
                  <c:v>-96.43</c:v>
                </c:pt>
                <c:pt idx="1">
                  <c:v>-99.3</c:v>
                </c:pt>
                <c:pt idx="2">
                  <c:v>-96.31</c:v>
                </c:pt>
                <c:pt idx="3">
                  <c:v>-96.02</c:v>
                </c:pt>
                <c:pt idx="4">
                  <c:v>-95.42</c:v>
                </c:pt>
                <c:pt idx="5">
                  <c:v>-99.06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3A-4B04-99B3-E354DF873871}"/>
            </c:ext>
          </c:extLst>
        </c:ser>
        <c:ser>
          <c:idx val="1"/>
          <c:order val="1"/>
          <c:tx>
            <c:strRef>
              <c:f>Summary!$D$2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1497061544458508E-16"/>
                  <c:y val="-2.768776629490458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3A-4B04-99B3-E354DF873871}"/>
                </c:ext>
              </c:extLst>
            </c:dLbl>
            <c:dLbl>
              <c:idx val="4"/>
              <c:layout>
                <c:manualLayout>
                  <c:x val="0"/>
                  <c:y val="9.2292554316348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3A-4B04-99B3-E354DF8738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Summary!$D$3:$D$8</c:f>
              <c:numCache>
                <c:formatCode>#,##0.00</c:formatCode>
                <c:ptCount val="6"/>
                <c:pt idx="0">
                  <c:v>-97.61</c:v>
                </c:pt>
                <c:pt idx="1">
                  <c:v>-97.8</c:v>
                </c:pt>
                <c:pt idx="2">
                  <c:v>-97.39</c:v>
                </c:pt>
                <c:pt idx="3">
                  <c:v>-96.54</c:v>
                </c:pt>
                <c:pt idx="4">
                  <c:v>-95.95</c:v>
                </c:pt>
                <c:pt idx="5">
                  <c:v>-97.42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3A-4B04-99B3-E354DF873871}"/>
            </c:ext>
          </c:extLst>
        </c:ser>
        <c:ser>
          <c:idx val="2"/>
          <c:order val="2"/>
          <c:tx>
            <c:strRef>
              <c:f>Summary!$E$2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2.874265386114627E-17"/>
                  <c:y val="-2.307313857908708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E3A-4B04-99B3-E354DF873871}"/>
                </c:ext>
              </c:extLst>
            </c:dLbl>
            <c:dLbl>
              <c:idx val="2"/>
              <c:layout>
                <c:manualLayout>
                  <c:x val="1.5677992308401664E-3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E3A-4B04-99B3-E354DF8738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Summary!$E$3:$E$8</c:f>
              <c:numCache>
                <c:formatCode>#,##0.00</c:formatCode>
                <c:ptCount val="6"/>
                <c:pt idx="0">
                  <c:v>-98.203222753974359</c:v>
                </c:pt>
                <c:pt idx="1">
                  <c:v>-100.02152386258497</c:v>
                </c:pt>
                <c:pt idx="2">
                  <c:v>-97.811361167361724</c:v>
                </c:pt>
                <c:pt idx="3">
                  <c:v>-96.444896961256461</c:v>
                </c:pt>
                <c:pt idx="4">
                  <c:v>-96.11479425847935</c:v>
                </c:pt>
                <c:pt idx="5">
                  <c:v>-99.5264544398364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3A-4B04-99B3-E354DF873871}"/>
            </c:ext>
          </c:extLst>
        </c:ser>
        <c:ser>
          <c:idx val="3"/>
          <c:order val="3"/>
          <c:tx>
            <c:strRef>
              <c:f>Summary!$F$2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Summary!$F$3:$F$8</c:f>
              <c:numCache>
                <c:formatCode>#,##0.00</c:formatCode>
                <c:ptCount val="6"/>
                <c:pt idx="0">
                  <c:v>-97.45</c:v>
                </c:pt>
                <c:pt idx="1">
                  <c:v>-99.96</c:v>
                </c:pt>
                <c:pt idx="2">
                  <c:v>-96.53</c:v>
                </c:pt>
                <c:pt idx="3">
                  <c:v>-96.1</c:v>
                </c:pt>
                <c:pt idx="4">
                  <c:v>-96.48</c:v>
                </c:pt>
                <c:pt idx="5">
                  <c:v>-99.08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E3A-4B04-99B3-E354DF873871}"/>
            </c:ext>
          </c:extLst>
        </c:ser>
        <c:ser>
          <c:idx val="4"/>
          <c:order val="4"/>
          <c:tx>
            <c:strRef>
              <c:f>Summary!$G$2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0"/>
                  <c:y val="-1.84585108632696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E3A-4B04-99B3-E354DF8738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Summary!$G$3:$G$8</c:f>
              <c:numCache>
                <c:formatCode>#,##0.00</c:formatCode>
                <c:ptCount val="6"/>
                <c:pt idx="0">
                  <c:v>-96.88</c:v>
                </c:pt>
                <c:pt idx="1">
                  <c:v>-99.62</c:v>
                </c:pt>
                <c:pt idx="2">
                  <c:v>-96.74</c:v>
                </c:pt>
                <c:pt idx="3">
                  <c:v>-96.53</c:v>
                </c:pt>
                <c:pt idx="4">
                  <c:v>-96.66</c:v>
                </c:pt>
                <c:pt idx="5">
                  <c:v>-99.54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3A-4B04-99B3-E354DF873871}"/>
            </c:ext>
          </c:extLst>
        </c:ser>
        <c:ser>
          <c:idx val="5"/>
          <c:order val="5"/>
          <c:tx>
            <c:strRef>
              <c:f>Summary!$H$2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5.3775559927576449E-17"/>
                  <c:y val="4.6146277158174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E3A-4B04-99B3-E354DF87387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Summary!$H$3:$H$8</c:f>
              <c:numCache>
                <c:formatCode>General</c:formatCode>
                <c:ptCount val="6"/>
                <c:pt idx="0" formatCode="#,##0.00">
                  <c:v>-99.1</c:v>
                </c:pt>
                <c:pt idx="1">
                  <c:v>-101.43</c:v>
                </c:pt>
                <c:pt idx="2">
                  <c:v>-98.59</c:v>
                </c:pt>
                <c:pt idx="3">
                  <c:v>-98.38</c:v>
                </c:pt>
                <c:pt idx="4">
                  <c:v>-98.97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3A-4B04-99B3-E354DF87387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90719"/>
        <c:axId val="1593891967"/>
      </c:barChart>
      <c:catAx>
        <c:axId val="1593890719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out"/>
        <c:minorTickMark val="none"/>
        <c:tickLblPos val="nextTo"/>
        <c:crossAx val="1593891967"/>
        <c:crosses val="autoZero"/>
        <c:auto val="1"/>
        <c:lblAlgn val="ctr"/>
        <c:lblOffset val="100"/>
        <c:noMultiLvlLbl val="0"/>
      </c:catAx>
      <c:valAx>
        <c:axId val="1593891967"/>
        <c:scaling>
          <c:orientation val="maxMin"/>
          <c:min val="-102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out"/>
        <c:minorTickMark val="none"/>
        <c:tickLblPos val="nextTo"/>
        <c:crossAx val="1593890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450858383041912"/>
          <c:y val="0.92182588388084952"/>
          <c:w val="0.30946856506979509"/>
          <c:h val="7.787238773918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MIMO OTA lab alignment — TRMS offset [dBm/30kHz]</a:t>
            </a:r>
            <a:endParaRPr lang="zh-CN" altLang="zh-CN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Summary!$C$10</c:f>
              <c:strCache>
                <c:ptCount val="1"/>
                <c:pt idx="0">
                  <c:v>Lab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Summary!$C$11:$C$16</c:f>
              <c:numCache>
                <c:formatCode>#,##0.00</c:formatCode>
                <c:ptCount val="6"/>
                <c:pt idx="0">
                  <c:v>1.182203792329048</c:v>
                </c:pt>
                <c:pt idx="1">
                  <c:v>0.38858731043083594</c:v>
                </c:pt>
                <c:pt idx="2">
                  <c:v>0.91856019456029969</c:v>
                </c:pt>
                <c:pt idx="3">
                  <c:v>0.64914949354275109</c:v>
                </c:pt>
                <c:pt idx="4">
                  <c:v>1.1791323764132358</c:v>
                </c:pt>
                <c:pt idx="5">
                  <c:v>-0.1347091120327093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26-43B9-9432-45A7A7B6E263}"/>
            </c:ext>
          </c:extLst>
        </c:ser>
        <c:ser>
          <c:idx val="1"/>
          <c:order val="1"/>
          <c:tx>
            <c:strRef>
              <c:f>Summary!$D$10</c:f>
              <c:strCache>
                <c:ptCount val="1"/>
                <c:pt idx="0">
                  <c:v>Lab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Summary!$D$11:$D$16</c:f>
              <c:numCache>
                <c:formatCode>#,##0.00</c:formatCode>
                <c:ptCount val="6"/>
                <c:pt idx="0">
                  <c:v>2.2037923290554318E-3</c:v>
                </c:pt>
                <c:pt idx="1">
                  <c:v>1.8885873104308359</c:v>
                </c:pt>
                <c:pt idx="2">
                  <c:v>-0.1614398054396986</c:v>
                </c:pt>
                <c:pt idx="3">
                  <c:v>0.12914949354274086</c:v>
                </c:pt>
                <c:pt idx="4">
                  <c:v>0.64913237641323462</c:v>
                </c:pt>
                <c:pt idx="5">
                  <c:v>1.5052908879672913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26-43B9-9432-45A7A7B6E263}"/>
            </c:ext>
          </c:extLst>
        </c:ser>
        <c:ser>
          <c:idx val="2"/>
          <c:order val="2"/>
          <c:tx>
            <c:strRef>
              <c:f>Summary!$E$10</c:f>
              <c:strCache>
                <c:ptCount val="1"/>
                <c:pt idx="0">
                  <c:v>Lab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1497061544458508E-16"/>
                  <c:y val="1.845849744923921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C26-43B9-9432-45A7A7B6E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Summary!$E$11:$E$16</c:f>
              <c:numCache>
                <c:formatCode>#,##0.00</c:formatCode>
                <c:ptCount val="6"/>
                <c:pt idx="0">
                  <c:v>-0.59101896164530388</c:v>
                </c:pt>
                <c:pt idx="1">
                  <c:v>-0.33293655215413764</c:v>
                </c:pt>
                <c:pt idx="2">
                  <c:v>-0.58280097280142229</c:v>
                </c:pt>
                <c:pt idx="3">
                  <c:v>0.22425253228628605</c:v>
                </c:pt>
                <c:pt idx="4">
                  <c:v>0.4843381179338877</c:v>
                </c:pt>
                <c:pt idx="5">
                  <c:v>-0.60116355186910653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26-43B9-9432-45A7A7B6E263}"/>
            </c:ext>
          </c:extLst>
        </c:ser>
        <c:ser>
          <c:idx val="3"/>
          <c:order val="3"/>
          <c:tx>
            <c:strRef>
              <c:f>Summary!$F$10</c:f>
              <c:strCache>
                <c:ptCount val="1"/>
                <c:pt idx="0">
                  <c:v>Lab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1.84588608054882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26-43B9-9432-45A7A7B6E2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Summary!$F$11:$F$16</c:f>
              <c:numCache>
                <c:formatCode>#,##0.00</c:formatCode>
                <c:ptCount val="6"/>
                <c:pt idx="0">
                  <c:v>0.16220379232905202</c:v>
                </c:pt>
                <c:pt idx="1">
                  <c:v>-0.27141268956916065</c:v>
                </c:pt>
                <c:pt idx="2">
                  <c:v>0.69856019456030083</c:v>
                </c:pt>
                <c:pt idx="3">
                  <c:v>0.56914949354275279</c:v>
                </c:pt>
                <c:pt idx="4">
                  <c:v>0.11913237641323349</c:v>
                </c:pt>
                <c:pt idx="5">
                  <c:v>-0.15470911203270532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26-43B9-9432-45A7A7B6E263}"/>
            </c:ext>
          </c:extLst>
        </c:ser>
        <c:ser>
          <c:idx val="4"/>
          <c:order val="4"/>
          <c:tx>
            <c:strRef>
              <c:f>Summary!$G$10</c:f>
              <c:strCache>
                <c:ptCount val="1"/>
                <c:pt idx="0">
                  <c:v>Lab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Summary!$G$11:$G$16</c:f>
              <c:numCache>
                <c:formatCode>#,##0.00</c:formatCode>
                <c:ptCount val="6"/>
                <c:pt idx="0">
                  <c:v>0.73220379232905941</c:v>
                </c:pt>
                <c:pt idx="1">
                  <c:v>6.8587310430828552E-2</c:v>
                </c:pt>
                <c:pt idx="2">
                  <c:v>0.48856019456030708</c:v>
                </c:pt>
                <c:pt idx="3">
                  <c:v>0.13914949354274597</c:v>
                </c:pt>
                <c:pt idx="4">
                  <c:v>-6.0867623586759123E-2</c:v>
                </c:pt>
                <c:pt idx="5">
                  <c:v>-0.61470911203271328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26-43B9-9432-45A7A7B6E263}"/>
            </c:ext>
          </c:extLst>
        </c:ser>
        <c:ser>
          <c:idx val="5"/>
          <c:order val="5"/>
          <c:tx>
            <c:strRef>
              <c:f>Summary!$H$10</c:f>
              <c:strCache>
                <c:ptCount val="1"/>
                <c:pt idx="0">
                  <c:v>Lab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Summary!$H$11:$H$16</c:f>
              <c:numCache>
                <c:formatCode>#,##0.00</c:formatCode>
                <c:ptCount val="6"/>
                <c:pt idx="0">
                  <c:v>-1.4877962076709395</c:v>
                </c:pt>
                <c:pt idx="1">
                  <c:v>-1.7414126895691737</c:v>
                </c:pt>
                <c:pt idx="2">
                  <c:v>-1.3614398054397014</c:v>
                </c:pt>
                <c:pt idx="3">
                  <c:v>-1.7108505064572483</c:v>
                </c:pt>
                <c:pt idx="4">
                  <c:v>-2.3708676235867614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26-43B9-9432-45A7A7B6E2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593882815"/>
        <c:axId val="1593881983"/>
      </c:barChart>
      <c:catAx>
        <c:axId val="1593882815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1593881983"/>
        <c:crosses val="autoZero"/>
        <c:auto val="1"/>
        <c:lblAlgn val="ctr"/>
        <c:lblOffset val="100"/>
        <c:noMultiLvlLbl val="0"/>
      </c:catAx>
      <c:valAx>
        <c:axId val="159388198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93882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663249236540093"/>
          <c:y val="0.92174986659716862"/>
          <c:w val="0.30907156024165239"/>
          <c:h val="7.7872331148351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83337</xdr:rowOff>
    </xdr:from>
    <xdr:to>
      <xdr:col>11</xdr:col>
      <xdr:colOff>582148</xdr:colOff>
      <xdr:row>33</xdr:row>
      <xdr:rowOff>141241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8486E5C-D87A-4FB3-AF3D-7ECE98D50C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434058</xdr:colOff>
      <xdr:row>31</xdr:row>
      <xdr:rowOff>34987</xdr:rowOff>
    </xdr:from>
    <xdr:ext cx="803040" cy="248851"/>
    <xdr:sp macro="" textlink="">
      <xdr:nvSpPr>
        <xdr:cNvPr id="3" name="文本框 2">
          <a:extLst>
            <a:ext uri="{FF2B5EF4-FFF2-40B4-BE49-F238E27FC236}">
              <a16:creationId xmlns:a16="http://schemas.microsoft.com/office/drawing/2014/main" id="{31E25853-3F0C-483A-A85D-C72DA8C9110B}"/>
            </a:ext>
          </a:extLst>
        </xdr:cNvPr>
        <xdr:cNvSpPr txBox="1"/>
      </xdr:nvSpPr>
      <xdr:spPr>
        <a:xfrm>
          <a:off x="434058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PAD_n41_1</a:t>
          </a:r>
          <a:endParaRPr lang="zh-CN" altLang="en-US" sz="1000" b="1"/>
        </a:p>
      </xdr:txBody>
    </xdr:sp>
    <xdr:clientData/>
  </xdr:oneCellAnchor>
  <xdr:oneCellAnchor>
    <xdr:from>
      <xdr:col>4</xdr:col>
      <xdr:colOff>32531</xdr:colOff>
      <xdr:row>31</xdr:row>
      <xdr:rowOff>34987</xdr:rowOff>
    </xdr:from>
    <xdr:ext cx="803040" cy="248851"/>
    <xdr:sp macro="" textlink="">
      <xdr:nvSpPr>
        <xdr:cNvPr id="4" name="文本框 3">
          <a:extLst>
            <a:ext uri="{FF2B5EF4-FFF2-40B4-BE49-F238E27FC236}">
              <a16:creationId xmlns:a16="http://schemas.microsoft.com/office/drawing/2014/main" id="{96D08712-5FD9-4A7C-B9F5-DD5CAB915364}"/>
            </a:ext>
          </a:extLst>
        </xdr:cNvPr>
        <xdr:cNvSpPr txBox="1"/>
      </xdr:nvSpPr>
      <xdr:spPr>
        <a:xfrm>
          <a:off x="3232931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PAD_n41_3</a:t>
          </a:r>
          <a:endParaRPr lang="zh-CN" altLang="en-US" sz="1000" b="1"/>
        </a:p>
      </xdr:txBody>
    </xdr:sp>
    <xdr:clientData/>
  </xdr:oneCellAnchor>
  <xdr:oneCellAnchor>
    <xdr:from>
      <xdr:col>2</xdr:col>
      <xdr:colOff>28023</xdr:colOff>
      <xdr:row>31</xdr:row>
      <xdr:rowOff>34987</xdr:rowOff>
    </xdr:from>
    <xdr:ext cx="803040" cy="248851"/>
    <xdr:sp macro="" textlink="">
      <xdr:nvSpPr>
        <xdr:cNvPr id="5" name="文本框 4">
          <a:extLst>
            <a:ext uri="{FF2B5EF4-FFF2-40B4-BE49-F238E27FC236}">
              <a16:creationId xmlns:a16="http://schemas.microsoft.com/office/drawing/2014/main" id="{2978EF07-DA76-41A4-BB14-F1D9BF00801F}"/>
            </a:ext>
          </a:extLst>
        </xdr:cNvPr>
        <xdr:cNvSpPr txBox="1"/>
      </xdr:nvSpPr>
      <xdr:spPr>
        <a:xfrm>
          <a:off x="1835052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PAD_n41_2</a:t>
          </a:r>
          <a:endParaRPr lang="zh-CN" altLang="en-US" sz="1000" b="1"/>
        </a:p>
      </xdr:txBody>
    </xdr:sp>
    <xdr:clientData/>
  </xdr:oneCellAnchor>
  <xdr:oneCellAnchor>
    <xdr:from>
      <xdr:col>6</xdr:col>
      <xdr:colOff>32380</xdr:colOff>
      <xdr:row>31</xdr:row>
      <xdr:rowOff>34987</xdr:rowOff>
    </xdr:from>
    <xdr:ext cx="803040" cy="248851"/>
    <xdr:sp macro="" textlink="">
      <xdr:nvSpPr>
        <xdr:cNvPr id="6" name="文本框 5">
          <a:extLst>
            <a:ext uri="{FF2B5EF4-FFF2-40B4-BE49-F238E27FC236}">
              <a16:creationId xmlns:a16="http://schemas.microsoft.com/office/drawing/2014/main" id="{0EA9CF71-C37C-47D2-BC58-D9C1A8A35B7B}"/>
            </a:ext>
          </a:extLst>
        </xdr:cNvPr>
        <xdr:cNvSpPr txBox="1"/>
      </xdr:nvSpPr>
      <xdr:spPr>
        <a:xfrm>
          <a:off x="4626151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PAD_n78_1</a:t>
          </a:r>
          <a:endParaRPr lang="zh-CN" altLang="en-US" sz="1000" b="1"/>
        </a:p>
      </xdr:txBody>
    </xdr:sp>
    <xdr:clientData/>
  </xdr:oneCellAnchor>
  <xdr:oneCellAnchor>
    <xdr:from>
      <xdr:col>8</xdr:col>
      <xdr:colOff>37670</xdr:colOff>
      <xdr:row>31</xdr:row>
      <xdr:rowOff>34987</xdr:rowOff>
    </xdr:from>
    <xdr:ext cx="803040" cy="248851"/>
    <xdr:sp macro="" textlink="">
      <xdr:nvSpPr>
        <xdr:cNvPr id="7" name="文本框 6">
          <a:extLst>
            <a:ext uri="{FF2B5EF4-FFF2-40B4-BE49-F238E27FC236}">
              <a16:creationId xmlns:a16="http://schemas.microsoft.com/office/drawing/2014/main" id="{F5D6F63B-DC02-4796-BF3B-5333AD54F2CC}"/>
            </a:ext>
          </a:extLst>
        </xdr:cNvPr>
        <xdr:cNvSpPr txBox="1"/>
      </xdr:nvSpPr>
      <xdr:spPr>
        <a:xfrm>
          <a:off x="6024813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PAD_n78_2</a:t>
          </a:r>
          <a:endParaRPr lang="zh-CN" altLang="en-US" sz="1000" b="1"/>
        </a:p>
      </xdr:txBody>
    </xdr:sp>
    <xdr:clientData/>
  </xdr:oneCellAnchor>
  <xdr:oneCellAnchor>
    <xdr:from>
      <xdr:col>9</xdr:col>
      <xdr:colOff>636230</xdr:colOff>
      <xdr:row>31</xdr:row>
      <xdr:rowOff>34987</xdr:rowOff>
    </xdr:from>
    <xdr:ext cx="803040" cy="248851"/>
    <xdr:sp macro="" textlink="">
      <xdr:nvSpPr>
        <xdr:cNvPr id="8" name="文本框 7">
          <a:extLst>
            <a:ext uri="{FF2B5EF4-FFF2-40B4-BE49-F238E27FC236}">
              <a16:creationId xmlns:a16="http://schemas.microsoft.com/office/drawing/2014/main" id="{B0F79873-D765-4822-96F4-374158DBF25B}"/>
            </a:ext>
          </a:extLst>
        </xdr:cNvPr>
        <xdr:cNvSpPr txBox="1"/>
      </xdr:nvSpPr>
      <xdr:spPr>
        <a:xfrm>
          <a:off x="7320059" y="5733658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PAD_n78_3</a:t>
          </a:r>
          <a:endParaRPr lang="zh-CN" altLang="en-US" sz="1000" b="1"/>
        </a:p>
      </xdr:txBody>
    </xdr:sp>
    <xdr:clientData/>
  </xdr:oneCellAnchor>
  <xdr:twoCellAnchor>
    <xdr:from>
      <xdr:col>0</xdr:col>
      <xdr:colOff>0</xdr:colOff>
      <xdr:row>35</xdr:row>
      <xdr:rowOff>44458</xdr:rowOff>
    </xdr:from>
    <xdr:to>
      <xdr:col>11</xdr:col>
      <xdr:colOff>593271</xdr:colOff>
      <xdr:row>50</xdr:row>
      <xdr:rowOff>102364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BD4066A2-5465-46EA-9157-8953577F9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620670</xdr:colOff>
      <xdr:row>47</xdr:row>
      <xdr:rowOff>174947</xdr:rowOff>
    </xdr:from>
    <xdr:ext cx="803040" cy="248851"/>
    <xdr:sp macro="" textlink="">
      <xdr:nvSpPr>
        <xdr:cNvPr id="10" name="文本框 9">
          <a:extLst>
            <a:ext uri="{FF2B5EF4-FFF2-40B4-BE49-F238E27FC236}">
              <a16:creationId xmlns:a16="http://schemas.microsoft.com/office/drawing/2014/main" id="{68C94DF8-1235-4AE7-8CAB-433832DD281F}"/>
            </a:ext>
          </a:extLst>
        </xdr:cNvPr>
        <xdr:cNvSpPr txBox="1"/>
      </xdr:nvSpPr>
      <xdr:spPr>
        <a:xfrm>
          <a:off x="620670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PAD_n41_1</a:t>
          </a:r>
          <a:endParaRPr lang="zh-CN" altLang="en-US" sz="1000" b="1"/>
        </a:p>
      </xdr:txBody>
    </xdr:sp>
    <xdr:clientData/>
  </xdr:oneCellAnchor>
  <xdr:oneCellAnchor>
    <xdr:from>
      <xdr:col>4</xdr:col>
      <xdr:colOff>161610</xdr:colOff>
      <xdr:row>47</xdr:row>
      <xdr:rowOff>174947</xdr:rowOff>
    </xdr:from>
    <xdr:ext cx="803040" cy="248851"/>
    <xdr:sp macro="" textlink="">
      <xdr:nvSpPr>
        <xdr:cNvPr id="11" name="文本框 10">
          <a:extLst>
            <a:ext uri="{FF2B5EF4-FFF2-40B4-BE49-F238E27FC236}">
              <a16:creationId xmlns:a16="http://schemas.microsoft.com/office/drawing/2014/main" id="{6B4B1195-0DD5-4D8A-B8F2-75B4C9716554}"/>
            </a:ext>
          </a:extLst>
        </xdr:cNvPr>
        <xdr:cNvSpPr txBox="1"/>
      </xdr:nvSpPr>
      <xdr:spPr>
        <a:xfrm>
          <a:off x="3362010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PAD_n41_3</a:t>
          </a:r>
          <a:endParaRPr lang="zh-CN" altLang="en-US" sz="1000" b="1"/>
        </a:p>
      </xdr:txBody>
    </xdr:sp>
    <xdr:clientData/>
  </xdr:oneCellAnchor>
  <xdr:oneCellAnchor>
    <xdr:from>
      <xdr:col>2</xdr:col>
      <xdr:colOff>185593</xdr:colOff>
      <xdr:row>47</xdr:row>
      <xdr:rowOff>174947</xdr:rowOff>
    </xdr:from>
    <xdr:ext cx="803040" cy="248851"/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4FB29270-99C7-4F36-8B19-3FC5E3EB9CC6}"/>
            </a:ext>
          </a:extLst>
        </xdr:cNvPr>
        <xdr:cNvSpPr txBox="1"/>
      </xdr:nvSpPr>
      <xdr:spPr>
        <a:xfrm>
          <a:off x="1992622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PAD_n41_2</a:t>
          </a:r>
          <a:endParaRPr lang="zh-CN" altLang="en-US" sz="1000" b="1"/>
        </a:p>
      </xdr:txBody>
    </xdr:sp>
    <xdr:clientData/>
  </xdr:oneCellAnchor>
  <xdr:oneCellAnchor>
    <xdr:from>
      <xdr:col>6</xdr:col>
      <xdr:colOff>120019</xdr:colOff>
      <xdr:row>47</xdr:row>
      <xdr:rowOff>174947</xdr:rowOff>
    </xdr:from>
    <xdr:ext cx="803040" cy="248851"/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8007A452-8DBE-48F5-81B6-4557D1051466}"/>
            </a:ext>
          </a:extLst>
        </xdr:cNvPr>
        <xdr:cNvSpPr txBox="1"/>
      </xdr:nvSpPr>
      <xdr:spPr>
        <a:xfrm>
          <a:off x="4713790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PAD_n78_1</a:t>
          </a:r>
          <a:endParaRPr lang="zh-CN" altLang="en-US" sz="1000" b="1"/>
        </a:p>
      </xdr:txBody>
    </xdr:sp>
    <xdr:clientData/>
  </xdr:oneCellAnchor>
  <xdr:oneCellAnchor>
    <xdr:from>
      <xdr:col>8</xdr:col>
      <xdr:colOff>67536</xdr:colOff>
      <xdr:row>47</xdr:row>
      <xdr:rowOff>174947</xdr:rowOff>
    </xdr:from>
    <xdr:ext cx="803040" cy="248851"/>
    <xdr:sp macro="" textlink="">
      <xdr:nvSpPr>
        <xdr:cNvPr id="14" name="文本框 13">
          <a:extLst>
            <a:ext uri="{FF2B5EF4-FFF2-40B4-BE49-F238E27FC236}">
              <a16:creationId xmlns:a16="http://schemas.microsoft.com/office/drawing/2014/main" id="{84E1B1BD-E72B-4A34-9396-581F2D0E1817}"/>
            </a:ext>
          </a:extLst>
        </xdr:cNvPr>
        <xdr:cNvSpPr txBox="1"/>
      </xdr:nvSpPr>
      <xdr:spPr>
        <a:xfrm>
          <a:off x="6054679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PAD_n78_2</a:t>
          </a:r>
          <a:endParaRPr lang="zh-CN" altLang="en-US" sz="1000" b="1"/>
        </a:p>
      </xdr:txBody>
    </xdr:sp>
    <xdr:clientData/>
  </xdr:oneCellAnchor>
  <xdr:oneCellAnchor>
    <xdr:from>
      <xdr:col>10</xdr:col>
      <xdr:colOff>47720</xdr:colOff>
      <xdr:row>47</xdr:row>
      <xdr:rowOff>174947</xdr:rowOff>
    </xdr:from>
    <xdr:ext cx="803040" cy="248851"/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173EDB5C-7A4F-4763-9A98-91E610BE515C}"/>
            </a:ext>
          </a:extLst>
        </xdr:cNvPr>
        <xdr:cNvSpPr txBox="1"/>
      </xdr:nvSpPr>
      <xdr:spPr>
        <a:xfrm>
          <a:off x="7428234" y="8747447"/>
          <a:ext cx="80304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000" b="1"/>
            <a:t>PAD_n78_3</a:t>
          </a:r>
          <a:endParaRPr lang="zh-CN" altLang="en-US" sz="10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workbookViewId="0">
      <selection activeCell="B9" sqref="B9"/>
    </sheetView>
  </sheetViews>
  <sheetFormatPr defaultColWidth="8.78515625" defaultRowHeight="14.15"/>
  <cols>
    <col min="1" max="1" width="44.2109375" style="1" customWidth="1"/>
    <col min="2" max="2" width="62.640625" style="1" customWidth="1"/>
    <col min="3" max="16384" width="8.78515625" style="1"/>
  </cols>
  <sheetData>
    <row r="1" spans="1:2" ht="28.3">
      <c r="A1" s="9" t="s">
        <v>28</v>
      </c>
      <c r="B1" s="10"/>
    </row>
    <row r="2" spans="1:2">
      <c r="A2" s="10"/>
      <c r="B2" s="10"/>
    </row>
    <row r="3" spans="1:2">
      <c r="A3" s="11" t="s">
        <v>29</v>
      </c>
      <c r="B3" s="10" t="s">
        <v>107</v>
      </c>
    </row>
    <row r="4" spans="1:2">
      <c r="A4" s="11" t="s">
        <v>31</v>
      </c>
      <c r="B4" s="10" t="s">
        <v>32</v>
      </c>
    </row>
    <row r="5" spans="1:2">
      <c r="A5" s="11" t="s">
        <v>33</v>
      </c>
      <c r="B5" s="10" t="s">
        <v>0</v>
      </c>
    </row>
    <row r="6" spans="1:2">
      <c r="A6" s="11" t="s">
        <v>34</v>
      </c>
      <c r="B6" s="10" t="s">
        <v>38</v>
      </c>
    </row>
    <row r="7" spans="1:2">
      <c r="A7" s="11" t="s">
        <v>35</v>
      </c>
      <c r="B7" s="10" t="s">
        <v>36</v>
      </c>
    </row>
    <row r="8" spans="1:2">
      <c r="A8" s="11"/>
      <c r="B8" s="10"/>
    </row>
    <row r="9" spans="1:2" ht="28.3">
      <c r="A9" s="11" t="s">
        <v>37</v>
      </c>
      <c r="B9" s="12" t="s">
        <v>108</v>
      </c>
    </row>
    <row r="11" spans="1:2">
      <c r="B11" s="1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D23"/>
  <sheetViews>
    <sheetView workbookViewId="0">
      <selection activeCell="B24" sqref="B24"/>
    </sheetView>
  </sheetViews>
  <sheetFormatPr defaultColWidth="8.78515625" defaultRowHeight="14.15"/>
  <cols>
    <col min="1" max="1" width="40.42578125" style="1" customWidth="1"/>
    <col min="2" max="2" width="63.140625" style="1" bestFit="1" customWidth="1"/>
    <col min="3" max="3" width="20.35546875" style="1" bestFit="1" customWidth="1"/>
    <col min="4" max="4" width="10.35546875" style="1" bestFit="1" customWidth="1"/>
    <col min="5" max="5" width="12.640625" style="1" bestFit="1" customWidth="1"/>
    <col min="6" max="6" width="8.78515625" style="1"/>
    <col min="7" max="7" width="20.78515625" style="1" customWidth="1"/>
    <col min="8" max="8" width="10.35546875" style="1" bestFit="1" customWidth="1"/>
    <col min="9" max="9" width="17.140625" style="1" customWidth="1"/>
    <col min="10" max="10" width="10.640625" style="1" bestFit="1" customWidth="1"/>
    <col min="11" max="16384" width="8.78515625" style="1"/>
  </cols>
  <sheetData>
    <row r="1" spans="1:3">
      <c r="A1" s="24" t="s">
        <v>71</v>
      </c>
      <c r="B1" s="23"/>
    </row>
    <row r="2" spans="1:3">
      <c r="A2" s="12" t="s">
        <v>70</v>
      </c>
      <c r="B2" s="15" t="s">
        <v>69</v>
      </c>
    </row>
    <row r="3" spans="1:3">
      <c r="A3" s="12" t="s">
        <v>68</v>
      </c>
      <c r="B3" s="22" t="s">
        <v>67</v>
      </c>
    </row>
    <row r="4" spans="1:3">
      <c r="A4" s="12" t="s">
        <v>66</v>
      </c>
      <c r="B4" s="22" t="s">
        <v>65</v>
      </c>
    </row>
    <row r="5" spans="1:3">
      <c r="A5" s="20" t="s">
        <v>64</v>
      </c>
      <c r="B5" s="21"/>
    </row>
    <row r="6" spans="1:3">
      <c r="A6" s="12" t="s">
        <v>63</v>
      </c>
      <c r="B6" s="12" t="s">
        <v>62</v>
      </c>
    </row>
    <row r="7" spans="1:3">
      <c r="A7" s="12" t="s">
        <v>61</v>
      </c>
      <c r="B7" s="15" t="s">
        <v>12</v>
      </c>
    </row>
    <row r="8" spans="1:3">
      <c r="A8" s="20" t="s">
        <v>60</v>
      </c>
      <c r="B8" s="21"/>
    </row>
    <row r="9" spans="1:3" ht="28.3">
      <c r="A9" s="12" t="s">
        <v>59</v>
      </c>
      <c r="B9" s="15" t="s">
        <v>58</v>
      </c>
    </row>
    <row r="10" spans="1:3">
      <c r="A10" s="12" t="s">
        <v>57</v>
      </c>
      <c r="B10" s="15" t="s">
        <v>56</v>
      </c>
    </row>
    <row r="11" spans="1:3">
      <c r="A11" s="56" t="s">
        <v>55</v>
      </c>
      <c r="B11" s="56"/>
    </row>
    <row r="12" spans="1:3">
      <c r="A12" s="12" t="s">
        <v>54</v>
      </c>
      <c r="B12" s="15" t="s">
        <v>53</v>
      </c>
    </row>
    <row r="13" spans="1:3">
      <c r="A13" s="12" t="s">
        <v>52</v>
      </c>
      <c r="B13" s="15" t="s">
        <v>51</v>
      </c>
    </row>
    <row r="14" spans="1:3">
      <c r="A14" s="20" t="s">
        <v>50</v>
      </c>
      <c r="B14" s="21"/>
    </row>
    <row r="15" spans="1:3">
      <c r="A15" s="12" t="s">
        <v>49</v>
      </c>
      <c r="B15" s="10" t="s">
        <v>48</v>
      </c>
    </row>
    <row r="16" spans="1:3" ht="14.6">
      <c r="A16" s="12" t="s">
        <v>47</v>
      </c>
      <c r="B16" s="10" t="s">
        <v>46</v>
      </c>
      <c r="C16" s="18"/>
    </row>
    <row r="17" spans="1:4" ht="14.6">
      <c r="A17" s="20" t="s">
        <v>45</v>
      </c>
      <c r="B17" s="19"/>
      <c r="C17" s="18"/>
    </row>
    <row r="18" spans="1:4" ht="28.3">
      <c r="A18" s="12" t="s">
        <v>44</v>
      </c>
      <c r="B18" s="15">
        <v>16</v>
      </c>
    </row>
    <row r="19" spans="1:4">
      <c r="A19" s="12" t="s">
        <v>43</v>
      </c>
      <c r="B19" s="15" t="s">
        <v>42</v>
      </c>
    </row>
    <row r="20" spans="1:4" ht="28.3">
      <c r="A20" s="12" t="s">
        <v>41</v>
      </c>
      <c r="B20" s="15">
        <v>138.64599999999999</v>
      </c>
    </row>
    <row r="21" spans="1:4">
      <c r="A21" s="12" t="s">
        <v>40</v>
      </c>
      <c r="B21" s="17" t="s">
        <v>39</v>
      </c>
      <c r="C21" s="16"/>
      <c r="D21" s="16"/>
    </row>
    <row r="23" spans="1:4">
      <c r="A23" s="14"/>
    </row>
  </sheetData>
  <mergeCells count="1">
    <mergeCell ref="A11:B1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B93A9-66B8-4078-8182-18BECB340D04}">
  <dimension ref="A1:K17"/>
  <sheetViews>
    <sheetView tabSelected="1" zoomScaleNormal="100" workbookViewId="0">
      <selection activeCell="C1" sqref="C1:H1"/>
    </sheetView>
  </sheetViews>
  <sheetFormatPr defaultRowHeight="14.15"/>
  <cols>
    <col min="1" max="2" width="11.85546875" style="1" customWidth="1"/>
    <col min="3" max="16384" width="9.140625" style="1"/>
  </cols>
  <sheetData>
    <row r="1" spans="1:11">
      <c r="A1" s="58" t="s">
        <v>8</v>
      </c>
      <c r="B1" s="58" t="s">
        <v>10</v>
      </c>
      <c r="C1" s="59" t="s">
        <v>105</v>
      </c>
      <c r="D1" s="59"/>
      <c r="E1" s="59"/>
      <c r="F1" s="59"/>
      <c r="G1" s="59"/>
      <c r="H1" s="60"/>
      <c r="I1" s="61" t="s">
        <v>24</v>
      </c>
      <c r="J1" s="57" t="s">
        <v>25</v>
      </c>
      <c r="K1" s="57" t="s">
        <v>104</v>
      </c>
    </row>
    <row r="2" spans="1:11">
      <c r="A2" s="58"/>
      <c r="B2" s="58"/>
      <c r="C2" s="49" t="s">
        <v>17</v>
      </c>
      <c r="D2" s="48" t="s">
        <v>18</v>
      </c>
      <c r="E2" s="48" t="s">
        <v>19</v>
      </c>
      <c r="F2" s="48" t="s">
        <v>20</v>
      </c>
      <c r="G2" s="48" t="s">
        <v>21</v>
      </c>
      <c r="H2" s="48" t="s">
        <v>22</v>
      </c>
      <c r="I2" s="62"/>
      <c r="J2" s="58"/>
      <c r="K2" s="58"/>
    </row>
    <row r="3" spans="1:11" ht="14.15" customHeight="1">
      <c r="A3" s="5" t="s">
        <v>1</v>
      </c>
      <c r="B3" s="5" t="s">
        <v>14</v>
      </c>
      <c r="C3" s="6">
        <v>-96.43</v>
      </c>
      <c r="D3" s="4">
        <v>-97.61</v>
      </c>
      <c r="E3" s="3">
        <v>-98.203222753974359</v>
      </c>
      <c r="F3" s="3">
        <v>-97.45</v>
      </c>
      <c r="G3" s="4">
        <v>-96.88</v>
      </c>
      <c r="H3" s="4">
        <v>-99.1</v>
      </c>
      <c r="I3" s="74" t="s">
        <v>13</v>
      </c>
      <c r="J3" s="53">
        <f>AVERAGE(C3:H3)</f>
        <v>-97.612203792329055</v>
      </c>
      <c r="K3" s="53">
        <f>MAX(C3:H3)-MIN(C3:H3)</f>
        <v>2.6699999999999875</v>
      </c>
    </row>
    <row r="4" spans="1:11">
      <c r="A4" s="5" t="s">
        <v>23</v>
      </c>
      <c r="B4" s="5" t="s">
        <v>14</v>
      </c>
      <c r="C4" s="6">
        <v>-99.3</v>
      </c>
      <c r="D4" s="4">
        <v>-97.8</v>
      </c>
      <c r="E4" s="3">
        <v>-100.02152386258497</v>
      </c>
      <c r="F4" s="3">
        <v>-99.96</v>
      </c>
      <c r="G4" s="4">
        <v>-99.62</v>
      </c>
      <c r="H4" s="52">
        <v>-101.43</v>
      </c>
      <c r="I4" s="75"/>
      <c r="J4" s="53">
        <f t="shared" ref="J4:J8" si="0">AVERAGE(C4:H4)</f>
        <v>-99.688587310430833</v>
      </c>
      <c r="K4" s="53">
        <f t="shared" ref="K4:K8" si="1">MAX(C4:H4)-MIN(C4:H4)</f>
        <v>3.6300000000000097</v>
      </c>
    </row>
    <row r="5" spans="1:11">
      <c r="A5" s="5" t="s">
        <v>3</v>
      </c>
      <c r="B5" s="5" t="s">
        <v>14</v>
      </c>
      <c r="C5" s="6">
        <v>-96.31</v>
      </c>
      <c r="D5" s="4">
        <v>-97.39</v>
      </c>
      <c r="E5" s="3">
        <v>-97.811361167361724</v>
      </c>
      <c r="F5" s="3">
        <v>-96.53</v>
      </c>
      <c r="G5" s="4">
        <v>-96.74</v>
      </c>
      <c r="H5" s="52">
        <v>-98.59</v>
      </c>
      <c r="I5" s="75"/>
      <c r="J5" s="53">
        <f t="shared" si="0"/>
        <v>-97.228560194560302</v>
      </c>
      <c r="K5" s="53">
        <f t="shared" si="1"/>
        <v>2.2800000000000011</v>
      </c>
    </row>
    <row r="6" spans="1:11">
      <c r="A6" s="5" t="s">
        <v>4</v>
      </c>
      <c r="B6" s="5" t="s">
        <v>15</v>
      </c>
      <c r="C6" s="6">
        <v>-96.02</v>
      </c>
      <c r="D6" s="4">
        <v>-96.54</v>
      </c>
      <c r="E6" s="3">
        <v>-96.444896961256461</v>
      </c>
      <c r="F6" s="3">
        <v>-96.1</v>
      </c>
      <c r="G6" s="4">
        <v>-96.53</v>
      </c>
      <c r="H6" s="52">
        <v>-98.38</v>
      </c>
      <c r="I6" s="75"/>
      <c r="J6" s="53">
        <f t="shared" si="0"/>
        <v>-96.669149493542747</v>
      </c>
      <c r="K6" s="53">
        <f t="shared" si="1"/>
        <v>2.3599999999999994</v>
      </c>
    </row>
    <row r="7" spans="1:11">
      <c r="A7" s="5" t="s">
        <v>5</v>
      </c>
      <c r="B7" s="5" t="s">
        <v>15</v>
      </c>
      <c r="C7" s="6">
        <v>-95.42</v>
      </c>
      <c r="D7" s="4">
        <v>-95.95</v>
      </c>
      <c r="E7" s="3">
        <v>-96.11479425847935</v>
      </c>
      <c r="F7" s="3">
        <v>-96.48</v>
      </c>
      <c r="G7" s="4">
        <v>-96.66</v>
      </c>
      <c r="H7" s="52">
        <v>-98.97</v>
      </c>
      <c r="I7" s="75"/>
      <c r="J7" s="53">
        <f t="shared" si="0"/>
        <v>-96.599132376413237</v>
      </c>
      <c r="K7" s="53">
        <f t="shared" si="1"/>
        <v>3.5499999999999972</v>
      </c>
    </row>
    <row r="8" spans="1:11">
      <c r="A8" s="5" t="s">
        <v>6</v>
      </c>
      <c r="B8" s="5" t="s">
        <v>15</v>
      </c>
      <c r="C8" s="6">
        <v>-99.06</v>
      </c>
      <c r="D8" s="4">
        <v>-97.42</v>
      </c>
      <c r="E8" s="3">
        <v>-99.5264544398364</v>
      </c>
      <c r="F8" s="3">
        <v>-99.08</v>
      </c>
      <c r="G8" s="4">
        <v>-99.54</v>
      </c>
      <c r="H8" s="4"/>
      <c r="I8" s="76"/>
      <c r="J8" s="53">
        <f t="shared" si="0"/>
        <v>-98.925290887967293</v>
      </c>
      <c r="K8" s="53">
        <f t="shared" si="1"/>
        <v>2.1200000000000045</v>
      </c>
    </row>
    <row r="9" spans="1:11" ht="14.15" customHeight="1">
      <c r="A9" s="58" t="s">
        <v>9</v>
      </c>
      <c r="B9" s="58" t="s">
        <v>10</v>
      </c>
      <c r="C9" s="59" t="s">
        <v>91</v>
      </c>
      <c r="D9" s="59"/>
      <c r="E9" s="59"/>
      <c r="F9" s="59"/>
      <c r="G9" s="59"/>
      <c r="H9" s="60"/>
      <c r="I9" s="77" t="s">
        <v>7</v>
      </c>
      <c r="J9" s="78"/>
      <c r="K9" s="79"/>
    </row>
    <row r="10" spans="1:11">
      <c r="A10" s="58"/>
      <c r="B10" s="58"/>
      <c r="C10" s="49" t="s">
        <v>17</v>
      </c>
      <c r="D10" s="48" t="s">
        <v>18</v>
      </c>
      <c r="E10" s="48" t="s">
        <v>19</v>
      </c>
      <c r="F10" s="48" t="s">
        <v>20</v>
      </c>
      <c r="G10" s="48" t="s">
        <v>21</v>
      </c>
      <c r="H10" s="48" t="s">
        <v>22</v>
      </c>
      <c r="I10" s="80"/>
      <c r="J10" s="81"/>
      <c r="K10" s="82"/>
    </row>
    <row r="11" spans="1:11">
      <c r="A11" s="5" t="s">
        <v>1</v>
      </c>
      <c r="B11" s="5" t="s">
        <v>14</v>
      </c>
      <c r="C11" s="54">
        <f>C3-J3</f>
        <v>1.182203792329048</v>
      </c>
      <c r="D11" s="55">
        <f>D3-J3</f>
        <v>2.2037923290554318E-3</v>
      </c>
      <c r="E11" s="54">
        <f>E3-J3</f>
        <v>-0.59101896164530388</v>
      </c>
      <c r="F11" s="55">
        <f>F3-J3</f>
        <v>0.16220379232905202</v>
      </c>
      <c r="G11" s="54">
        <f>G3-J3</f>
        <v>0.73220379232905941</v>
      </c>
      <c r="H11" s="55">
        <f>H3-J3</f>
        <v>-1.4877962076709395</v>
      </c>
      <c r="I11" s="63" t="s">
        <v>26</v>
      </c>
      <c r="J11" s="64"/>
      <c r="K11" s="65"/>
    </row>
    <row r="12" spans="1:11">
      <c r="A12" s="5" t="s">
        <v>23</v>
      </c>
      <c r="B12" s="5" t="s">
        <v>14</v>
      </c>
      <c r="C12" s="54">
        <f t="shared" ref="C12:C16" si="2">C4-J4</f>
        <v>0.38858731043083594</v>
      </c>
      <c r="D12" s="55">
        <f t="shared" ref="D12:D16" si="3">D4-J4</f>
        <v>1.8885873104308359</v>
      </c>
      <c r="E12" s="54">
        <f t="shared" ref="E12:E16" si="4">E4-J4</f>
        <v>-0.33293655215413764</v>
      </c>
      <c r="F12" s="55">
        <f t="shared" ref="F12:F16" si="5">F4-J4</f>
        <v>-0.27141268956916065</v>
      </c>
      <c r="G12" s="54">
        <f t="shared" ref="G12:G16" si="6">G4-J4</f>
        <v>6.8587310430828552E-2</v>
      </c>
      <c r="H12" s="55">
        <f t="shared" ref="H12:H15" si="7">H4-J4</f>
        <v>-1.7414126895691737</v>
      </c>
      <c r="I12" s="66"/>
      <c r="J12" s="67"/>
      <c r="K12" s="68"/>
    </row>
    <row r="13" spans="1:11">
      <c r="A13" s="5" t="s">
        <v>3</v>
      </c>
      <c r="B13" s="5" t="s">
        <v>14</v>
      </c>
      <c r="C13" s="54">
        <f t="shared" si="2"/>
        <v>0.91856019456029969</v>
      </c>
      <c r="D13" s="55">
        <f t="shared" si="3"/>
        <v>-0.1614398054396986</v>
      </c>
      <c r="E13" s="54">
        <f t="shared" si="4"/>
        <v>-0.58280097280142229</v>
      </c>
      <c r="F13" s="55">
        <f t="shared" si="5"/>
        <v>0.69856019456030083</v>
      </c>
      <c r="G13" s="54">
        <f t="shared" si="6"/>
        <v>0.48856019456030708</v>
      </c>
      <c r="H13" s="55">
        <f t="shared" si="7"/>
        <v>-1.3614398054397014</v>
      </c>
      <c r="I13" s="69"/>
      <c r="J13" s="70"/>
      <c r="K13" s="71"/>
    </row>
    <row r="14" spans="1:11">
      <c r="A14" s="5" t="s">
        <v>4</v>
      </c>
      <c r="B14" s="5" t="s">
        <v>15</v>
      </c>
      <c r="C14" s="54">
        <f t="shared" si="2"/>
        <v>0.64914949354275109</v>
      </c>
      <c r="D14" s="55">
        <f t="shared" si="3"/>
        <v>0.12914949354274086</v>
      </c>
      <c r="E14" s="54">
        <f t="shared" si="4"/>
        <v>0.22425253228628605</v>
      </c>
      <c r="F14" s="55">
        <f t="shared" si="5"/>
        <v>0.56914949354275279</v>
      </c>
      <c r="G14" s="54">
        <f t="shared" si="6"/>
        <v>0.13914949354274597</v>
      </c>
      <c r="H14" s="55">
        <f t="shared" si="7"/>
        <v>-1.7108505064572483</v>
      </c>
      <c r="I14" s="63" t="s">
        <v>27</v>
      </c>
      <c r="J14" s="64"/>
      <c r="K14" s="65"/>
    </row>
    <row r="15" spans="1:11">
      <c r="A15" s="5" t="s">
        <v>5</v>
      </c>
      <c r="B15" s="5" t="s">
        <v>15</v>
      </c>
      <c r="C15" s="54">
        <f t="shared" si="2"/>
        <v>1.1791323764132358</v>
      </c>
      <c r="D15" s="55">
        <f t="shared" si="3"/>
        <v>0.64913237641323462</v>
      </c>
      <c r="E15" s="54">
        <f t="shared" si="4"/>
        <v>0.4843381179338877</v>
      </c>
      <c r="F15" s="55">
        <f t="shared" si="5"/>
        <v>0.11913237641323349</v>
      </c>
      <c r="G15" s="54">
        <f t="shared" si="6"/>
        <v>-6.0867623586759123E-2</v>
      </c>
      <c r="H15" s="55">
        <f t="shared" si="7"/>
        <v>-2.3708676235867614</v>
      </c>
      <c r="I15" s="66"/>
      <c r="J15" s="67"/>
      <c r="K15" s="68"/>
    </row>
    <row r="16" spans="1:11">
      <c r="A16" s="5" t="s">
        <v>6</v>
      </c>
      <c r="B16" s="5" t="s">
        <v>15</v>
      </c>
      <c r="C16" s="54">
        <f t="shared" si="2"/>
        <v>-0.1347091120327093</v>
      </c>
      <c r="D16" s="55">
        <f t="shared" si="3"/>
        <v>1.5052908879672913</v>
      </c>
      <c r="E16" s="54">
        <f t="shared" si="4"/>
        <v>-0.60116355186910653</v>
      </c>
      <c r="F16" s="55">
        <f t="shared" si="5"/>
        <v>-0.15470911203270532</v>
      </c>
      <c r="G16" s="54">
        <f t="shared" si="6"/>
        <v>-0.61470911203271328</v>
      </c>
      <c r="H16" s="55"/>
      <c r="I16" s="69"/>
      <c r="J16" s="70"/>
      <c r="K16" s="71"/>
    </row>
    <row r="17" spans="1:11" ht="24.45" customHeight="1">
      <c r="A17" s="72" t="s">
        <v>16</v>
      </c>
      <c r="B17" s="73"/>
      <c r="C17" s="8" t="s">
        <v>106</v>
      </c>
      <c r="D17" s="8" t="s">
        <v>106</v>
      </c>
      <c r="E17" s="8" t="s">
        <v>106</v>
      </c>
      <c r="F17" s="8" t="s">
        <v>106</v>
      </c>
      <c r="G17" s="8" t="s">
        <v>106</v>
      </c>
      <c r="H17" s="8" t="s">
        <v>106</v>
      </c>
      <c r="I17" s="7"/>
      <c r="J17" s="2"/>
      <c r="K17" s="2"/>
    </row>
  </sheetData>
  <mergeCells count="14">
    <mergeCell ref="I14:K16"/>
    <mergeCell ref="A17:B17"/>
    <mergeCell ref="I3:I8"/>
    <mergeCell ref="A9:A10"/>
    <mergeCell ref="B9:B10"/>
    <mergeCell ref="C9:H9"/>
    <mergeCell ref="I9:K10"/>
    <mergeCell ref="I11:K13"/>
    <mergeCell ref="K1:K2"/>
    <mergeCell ref="A1:A2"/>
    <mergeCell ref="B1:B2"/>
    <mergeCell ref="C1:H1"/>
    <mergeCell ref="I1:I2"/>
    <mergeCell ref="J1:J2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D553-7D37-4EBA-97F8-9CAD2643D8D4}">
  <dimension ref="A1:J30"/>
  <sheetViews>
    <sheetView workbookViewId="0"/>
  </sheetViews>
  <sheetFormatPr defaultRowHeight="14.15"/>
  <sheetData>
    <row r="1" spans="1:10" ht="14.6" thickBot="1">
      <c r="A1" s="42" t="s">
        <v>30</v>
      </c>
    </row>
    <row r="2" spans="1:10">
      <c r="A2" s="83" t="s">
        <v>72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5">
      <c r="A3" s="86" t="s">
        <v>11</v>
      </c>
      <c r="B3" s="88" t="s">
        <v>73</v>
      </c>
      <c r="C3" s="88"/>
      <c r="D3" s="88" t="s">
        <v>74</v>
      </c>
      <c r="E3" s="88"/>
      <c r="F3" s="88"/>
      <c r="G3" s="88" t="s">
        <v>75</v>
      </c>
      <c r="H3" s="88" t="s">
        <v>76</v>
      </c>
      <c r="I3" s="88"/>
      <c r="J3" s="90"/>
    </row>
    <row r="4" spans="1:10">
      <c r="A4" s="87"/>
      <c r="B4" s="89"/>
      <c r="C4" s="89"/>
      <c r="D4" s="25" t="s">
        <v>77</v>
      </c>
      <c r="E4" s="25" t="s">
        <v>78</v>
      </c>
      <c r="F4" s="25" t="s">
        <v>79</v>
      </c>
      <c r="G4" s="89"/>
      <c r="H4" s="25" t="s">
        <v>80</v>
      </c>
      <c r="I4" s="25" t="s">
        <v>81</v>
      </c>
      <c r="J4" s="26" t="s">
        <v>82</v>
      </c>
    </row>
    <row r="5" spans="1:10" ht="14.6" thickBot="1">
      <c r="A5" s="27" t="s">
        <v>83</v>
      </c>
      <c r="B5" s="28" t="s">
        <v>84</v>
      </c>
      <c r="C5" s="28">
        <v>518598</v>
      </c>
      <c r="D5" s="28">
        <v>-96.47</v>
      </c>
      <c r="E5" s="28">
        <v>-97.01</v>
      </c>
      <c r="F5" s="28">
        <v>-95.72</v>
      </c>
      <c r="G5" s="28">
        <v>-96.43</v>
      </c>
      <c r="H5" s="28">
        <v>0</v>
      </c>
      <c r="I5" s="28">
        <v>0</v>
      </c>
      <c r="J5" s="29">
        <v>0</v>
      </c>
    </row>
    <row r="6" spans="1:10" ht="14.6" thickBot="1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>
      <c r="A7" s="83" t="s">
        <v>2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5">
      <c r="A8" s="92" t="s">
        <v>11</v>
      </c>
      <c r="B8" s="89" t="s">
        <v>73</v>
      </c>
      <c r="C8" s="89"/>
      <c r="D8" s="89" t="s">
        <v>74</v>
      </c>
      <c r="E8" s="89"/>
      <c r="F8" s="89"/>
      <c r="G8" s="89" t="s">
        <v>75</v>
      </c>
      <c r="H8" s="89" t="s">
        <v>85</v>
      </c>
      <c r="I8" s="89"/>
      <c r="J8" s="93"/>
    </row>
    <row r="9" spans="1:10">
      <c r="A9" s="87"/>
      <c r="B9" s="89"/>
      <c r="C9" s="89"/>
      <c r="D9" s="25" t="s">
        <v>80</v>
      </c>
      <c r="E9" s="25" t="s">
        <v>81</v>
      </c>
      <c r="F9" s="25" t="s">
        <v>82</v>
      </c>
      <c r="G9" s="89"/>
      <c r="H9" s="25" t="s">
        <v>80</v>
      </c>
      <c r="I9" s="25" t="s">
        <v>81</v>
      </c>
      <c r="J9" s="26" t="s">
        <v>82</v>
      </c>
    </row>
    <row r="10" spans="1:10" ht="14.6" thickBot="1">
      <c r="A10" s="27" t="s">
        <v>83</v>
      </c>
      <c r="B10" s="28" t="s">
        <v>84</v>
      </c>
      <c r="C10" s="28">
        <v>518598</v>
      </c>
      <c r="D10" s="28">
        <v>-100.24</v>
      </c>
      <c r="E10" s="28">
        <v>-99.91</v>
      </c>
      <c r="F10" s="28">
        <v>-97.11</v>
      </c>
      <c r="G10" s="30">
        <v>-99.3</v>
      </c>
      <c r="H10" s="28">
        <v>0</v>
      </c>
      <c r="I10" s="28">
        <v>0</v>
      </c>
      <c r="J10" s="29">
        <v>0</v>
      </c>
    </row>
    <row r="11" spans="1:10" ht="14.6" thickBot="1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>
      <c r="A12" s="83" t="s">
        <v>86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15">
      <c r="A13" s="92" t="s">
        <v>11</v>
      </c>
      <c r="B13" s="89" t="s">
        <v>73</v>
      </c>
      <c r="C13" s="89"/>
      <c r="D13" s="89" t="s">
        <v>74</v>
      </c>
      <c r="E13" s="89"/>
      <c r="F13" s="89"/>
      <c r="G13" s="89" t="s">
        <v>75</v>
      </c>
      <c r="H13" s="89" t="s">
        <v>85</v>
      </c>
      <c r="I13" s="89"/>
      <c r="J13" s="93"/>
    </row>
    <row r="14" spans="1:10">
      <c r="A14" s="87"/>
      <c r="B14" s="89"/>
      <c r="C14" s="89"/>
      <c r="D14" s="25" t="s">
        <v>80</v>
      </c>
      <c r="E14" s="25" t="s">
        <v>81</v>
      </c>
      <c r="F14" s="25" t="s">
        <v>82</v>
      </c>
      <c r="G14" s="89"/>
      <c r="H14" s="25" t="s">
        <v>80</v>
      </c>
      <c r="I14" s="25" t="s">
        <v>81</v>
      </c>
      <c r="J14" s="26" t="s">
        <v>82</v>
      </c>
    </row>
    <row r="15" spans="1:10" ht="14.6" thickBot="1">
      <c r="A15" s="27" t="s">
        <v>83</v>
      </c>
      <c r="B15" s="28" t="s">
        <v>84</v>
      </c>
      <c r="C15" s="28">
        <v>518598</v>
      </c>
      <c r="D15" s="28">
        <v>-96.82</v>
      </c>
      <c r="E15" s="28">
        <v>-97.06</v>
      </c>
      <c r="F15" s="28">
        <v>-94.68</v>
      </c>
      <c r="G15" s="28">
        <v>-96.31</v>
      </c>
      <c r="H15" s="28">
        <v>0</v>
      </c>
      <c r="I15" s="28">
        <v>0</v>
      </c>
      <c r="J15" s="29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83" t="s">
        <v>87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5">
      <c r="A18" s="92" t="s">
        <v>11</v>
      </c>
      <c r="B18" s="89" t="s">
        <v>73</v>
      </c>
      <c r="C18" s="89"/>
      <c r="D18" s="89" t="s">
        <v>74</v>
      </c>
      <c r="E18" s="89"/>
      <c r="F18" s="89"/>
      <c r="G18" s="89" t="s">
        <v>75</v>
      </c>
      <c r="H18" s="89" t="s">
        <v>85</v>
      </c>
      <c r="I18" s="89"/>
      <c r="J18" s="93"/>
    </row>
    <row r="19" spans="1:10">
      <c r="A19" s="87"/>
      <c r="B19" s="89"/>
      <c r="C19" s="89"/>
      <c r="D19" s="25" t="s">
        <v>80</v>
      </c>
      <c r="E19" s="25" t="s">
        <v>81</v>
      </c>
      <c r="F19" s="25" t="s">
        <v>82</v>
      </c>
      <c r="G19" s="89"/>
      <c r="H19" s="25" t="s">
        <v>80</v>
      </c>
      <c r="I19" s="25" t="s">
        <v>81</v>
      </c>
      <c r="J19" s="26" t="s">
        <v>82</v>
      </c>
    </row>
    <row r="20" spans="1:10" ht="14.6" thickBot="1">
      <c r="A20" s="27" t="s">
        <v>88</v>
      </c>
      <c r="B20" s="28" t="s">
        <v>84</v>
      </c>
      <c r="C20" s="28">
        <v>636666</v>
      </c>
      <c r="D20" s="28">
        <v>-95.85</v>
      </c>
      <c r="E20" s="28">
        <v>-96.09</v>
      </c>
      <c r="F20" s="28">
        <v>-96.13</v>
      </c>
      <c r="G20" s="28">
        <v>-96.02</v>
      </c>
      <c r="H20" s="28">
        <v>0</v>
      </c>
      <c r="I20" s="28">
        <v>0</v>
      </c>
      <c r="J20" s="29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83" t="s">
        <v>89</v>
      </c>
      <c r="B22" s="84"/>
      <c r="C22" s="84"/>
      <c r="D22" s="84"/>
      <c r="E22" s="84"/>
      <c r="F22" s="84"/>
      <c r="G22" s="84"/>
      <c r="H22" s="84"/>
      <c r="I22" s="84"/>
      <c r="J22" s="85"/>
    </row>
    <row r="23" spans="1:10" ht="15">
      <c r="A23" s="92" t="s">
        <v>11</v>
      </c>
      <c r="B23" s="89" t="s">
        <v>73</v>
      </c>
      <c r="C23" s="89"/>
      <c r="D23" s="89" t="s">
        <v>74</v>
      </c>
      <c r="E23" s="89"/>
      <c r="F23" s="89"/>
      <c r="G23" s="89" t="s">
        <v>75</v>
      </c>
      <c r="H23" s="89" t="s">
        <v>85</v>
      </c>
      <c r="I23" s="89"/>
      <c r="J23" s="93"/>
    </row>
    <row r="24" spans="1:10">
      <c r="A24" s="87"/>
      <c r="B24" s="89"/>
      <c r="C24" s="89"/>
      <c r="D24" s="25" t="s">
        <v>80</v>
      </c>
      <c r="E24" s="25" t="s">
        <v>81</v>
      </c>
      <c r="F24" s="25" t="s">
        <v>82</v>
      </c>
      <c r="G24" s="89"/>
      <c r="H24" s="25" t="s">
        <v>80</v>
      </c>
      <c r="I24" s="25" t="s">
        <v>81</v>
      </c>
      <c r="J24" s="26" t="s">
        <v>82</v>
      </c>
    </row>
    <row r="25" spans="1:10" ht="14.6" thickBot="1">
      <c r="A25" s="27" t="s">
        <v>88</v>
      </c>
      <c r="B25" s="28" t="s">
        <v>84</v>
      </c>
      <c r="C25" s="28">
        <v>636666</v>
      </c>
      <c r="D25" s="28">
        <v>-95.98</v>
      </c>
      <c r="E25" s="28">
        <v>-95.99</v>
      </c>
      <c r="F25" s="30">
        <v>-93.9953</v>
      </c>
      <c r="G25" s="28">
        <v>-95.42</v>
      </c>
      <c r="H25" s="28">
        <v>0</v>
      </c>
      <c r="I25" s="28">
        <v>0</v>
      </c>
      <c r="J25" s="29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83" t="s">
        <v>90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15">
      <c r="A28" s="92" t="s">
        <v>11</v>
      </c>
      <c r="B28" s="89" t="s">
        <v>73</v>
      </c>
      <c r="C28" s="89"/>
      <c r="D28" s="89" t="s">
        <v>74</v>
      </c>
      <c r="E28" s="89"/>
      <c r="F28" s="89"/>
      <c r="G28" s="89" t="s">
        <v>75</v>
      </c>
      <c r="H28" s="89" t="s">
        <v>85</v>
      </c>
      <c r="I28" s="89"/>
      <c r="J28" s="93"/>
    </row>
    <row r="29" spans="1:10">
      <c r="A29" s="87"/>
      <c r="B29" s="89"/>
      <c r="C29" s="89"/>
      <c r="D29" s="25" t="s">
        <v>80</v>
      </c>
      <c r="E29" s="25" t="s">
        <v>81</v>
      </c>
      <c r="F29" s="25" t="s">
        <v>82</v>
      </c>
      <c r="G29" s="89"/>
      <c r="H29" s="25" t="s">
        <v>80</v>
      </c>
      <c r="I29" s="25" t="s">
        <v>81</v>
      </c>
      <c r="J29" s="26" t="s">
        <v>82</v>
      </c>
    </row>
    <row r="30" spans="1:10" ht="14.6" thickBot="1">
      <c r="A30" s="27" t="s">
        <v>88</v>
      </c>
      <c r="B30" s="28" t="s">
        <v>84</v>
      </c>
      <c r="C30" s="28">
        <v>636666</v>
      </c>
      <c r="D30" s="28">
        <v>-99.39</v>
      </c>
      <c r="E30" s="28">
        <v>-99.62</v>
      </c>
      <c r="F30" s="30">
        <v>-98</v>
      </c>
      <c r="G30" s="28">
        <v>-99.06</v>
      </c>
      <c r="H30" s="28">
        <v>0</v>
      </c>
      <c r="I30" s="28">
        <v>0</v>
      </c>
      <c r="J30" s="29">
        <v>0</v>
      </c>
    </row>
  </sheetData>
  <mergeCells count="41">
    <mergeCell ref="A26:J26"/>
    <mergeCell ref="A27:J27"/>
    <mergeCell ref="A28:A29"/>
    <mergeCell ref="B28:C29"/>
    <mergeCell ref="D28:F28"/>
    <mergeCell ref="G28:G29"/>
    <mergeCell ref="H28:J28"/>
    <mergeCell ref="A21:J21"/>
    <mergeCell ref="A22:J22"/>
    <mergeCell ref="A23:A24"/>
    <mergeCell ref="B23:C24"/>
    <mergeCell ref="D23:F23"/>
    <mergeCell ref="G23:G24"/>
    <mergeCell ref="H23:J23"/>
    <mergeCell ref="A16:J16"/>
    <mergeCell ref="A17:J17"/>
    <mergeCell ref="A18:A19"/>
    <mergeCell ref="B18:C19"/>
    <mergeCell ref="D18:F18"/>
    <mergeCell ref="G18:G19"/>
    <mergeCell ref="H18:J18"/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AB82C-6E61-41E8-8A49-5BA8118105CA}">
  <dimension ref="A1:J30"/>
  <sheetViews>
    <sheetView workbookViewId="0">
      <selection activeCell="L7" sqref="L7"/>
    </sheetView>
  </sheetViews>
  <sheetFormatPr defaultRowHeight="14.15"/>
  <sheetData>
    <row r="1" spans="1:10" ht="14.6" thickBot="1">
      <c r="A1" s="10" t="s">
        <v>98</v>
      </c>
    </row>
    <row r="2" spans="1:10">
      <c r="A2" s="95" t="s">
        <v>1</v>
      </c>
      <c r="B2" s="96"/>
      <c r="C2" s="96"/>
      <c r="D2" s="96"/>
      <c r="E2" s="96"/>
      <c r="F2" s="96"/>
      <c r="G2" s="96"/>
      <c r="H2" s="96"/>
      <c r="I2" s="96"/>
      <c r="J2" s="97"/>
    </row>
    <row r="3" spans="1:10" ht="15">
      <c r="A3" s="98" t="s">
        <v>10</v>
      </c>
      <c r="B3" s="100" t="s">
        <v>92</v>
      </c>
      <c r="C3" s="100"/>
      <c r="D3" s="100" t="s">
        <v>93</v>
      </c>
      <c r="E3" s="100"/>
      <c r="F3" s="100"/>
      <c r="G3" s="100" t="s">
        <v>94</v>
      </c>
      <c r="H3" s="100" t="s">
        <v>85</v>
      </c>
      <c r="I3" s="100"/>
      <c r="J3" s="104"/>
    </row>
    <row r="4" spans="1:10">
      <c r="A4" s="99"/>
      <c r="B4" s="101"/>
      <c r="C4" s="101"/>
      <c r="D4" s="31" t="s">
        <v>80</v>
      </c>
      <c r="E4" s="31" t="s">
        <v>81</v>
      </c>
      <c r="F4" s="31" t="s">
        <v>82</v>
      </c>
      <c r="G4" s="101"/>
      <c r="H4" s="31" t="s">
        <v>80</v>
      </c>
      <c r="I4" s="31" t="s">
        <v>81</v>
      </c>
      <c r="J4" s="32" t="s">
        <v>82</v>
      </c>
    </row>
    <row r="5" spans="1:10" ht="14.6" thickBot="1">
      <c r="A5" s="33" t="s">
        <v>95</v>
      </c>
      <c r="B5" s="34" t="s">
        <v>96</v>
      </c>
      <c r="C5" s="34">
        <v>518598</v>
      </c>
      <c r="D5" s="34">
        <v>-97.54</v>
      </c>
      <c r="E5" s="34">
        <v>-97.68</v>
      </c>
      <c r="F5" s="34">
        <v>-97.62</v>
      </c>
      <c r="G5" s="34">
        <v>-97.61</v>
      </c>
      <c r="H5" s="34">
        <v>0</v>
      </c>
      <c r="I5" s="34">
        <v>0</v>
      </c>
      <c r="J5" s="35">
        <v>0</v>
      </c>
    </row>
    <row r="6" spans="1:10" ht="14.6" thickBot="1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>
      <c r="A7" s="95" t="s">
        <v>23</v>
      </c>
      <c r="B7" s="96"/>
      <c r="C7" s="96"/>
      <c r="D7" s="96"/>
      <c r="E7" s="96"/>
      <c r="F7" s="96"/>
      <c r="G7" s="96"/>
      <c r="H7" s="96"/>
      <c r="I7" s="96"/>
      <c r="J7" s="97"/>
    </row>
    <row r="8" spans="1:10" ht="15">
      <c r="A8" s="99" t="s">
        <v>10</v>
      </c>
      <c r="B8" s="101" t="s">
        <v>92</v>
      </c>
      <c r="C8" s="101"/>
      <c r="D8" s="101" t="s">
        <v>93</v>
      </c>
      <c r="E8" s="101"/>
      <c r="F8" s="101"/>
      <c r="G8" s="101" t="s">
        <v>94</v>
      </c>
      <c r="H8" s="101" t="s">
        <v>85</v>
      </c>
      <c r="I8" s="101"/>
      <c r="J8" s="103"/>
    </row>
    <row r="9" spans="1:10">
      <c r="A9" s="99"/>
      <c r="B9" s="101"/>
      <c r="C9" s="101"/>
      <c r="D9" s="31" t="s">
        <v>80</v>
      </c>
      <c r="E9" s="31" t="s">
        <v>81</v>
      </c>
      <c r="F9" s="31" t="s">
        <v>82</v>
      </c>
      <c r="G9" s="101"/>
      <c r="H9" s="31" t="s">
        <v>80</v>
      </c>
      <c r="I9" s="31" t="s">
        <v>81</v>
      </c>
      <c r="J9" s="32" t="s">
        <v>82</v>
      </c>
    </row>
    <row r="10" spans="1:10" ht="14.6" thickBot="1">
      <c r="A10" s="33" t="s">
        <v>95</v>
      </c>
      <c r="B10" s="34" t="s">
        <v>96</v>
      </c>
      <c r="C10" s="34">
        <v>518598</v>
      </c>
      <c r="D10" s="34">
        <v>-98.14</v>
      </c>
      <c r="E10" s="34">
        <v>-98.5</v>
      </c>
      <c r="F10" s="34">
        <v>-96.34</v>
      </c>
      <c r="G10" s="34">
        <v>-97.8</v>
      </c>
      <c r="H10" s="34">
        <v>0</v>
      </c>
      <c r="I10" s="34">
        <v>0</v>
      </c>
      <c r="J10" s="35">
        <v>0</v>
      </c>
    </row>
    <row r="11" spans="1:10" ht="14.6" thickBot="1">
      <c r="A11" s="102"/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>
      <c r="A12" s="95" t="s">
        <v>3</v>
      </c>
      <c r="B12" s="96"/>
      <c r="C12" s="96"/>
      <c r="D12" s="96"/>
      <c r="E12" s="96"/>
      <c r="F12" s="96"/>
      <c r="G12" s="96"/>
      <c r="H12" s="96"/>
      <c r="I12" s="96"/>
      <c r="J12" s="97"/>
    </row>
    <row r="13" spans="1:10" ht="15">
      <c r="A13" s="99" t="s">
        <v>10</v>
      </c>
      <c r="B13" s="101" t="s">
        <v>92</v>
      </c>
      <c r="C13" s="101"/>
      <c r="D13" s="101" t="s">
        <v>93</v>
      </c>
      <c r="E13" s="101"/>
      <c r="F13" s="101"/>
      <c r="G13" s="101" t="s">
        <v>94</v>
      </c>
      <c r="H13" s="101" t="s">
        <v>85</v>
      </c>
      <c r="I13" s="101"/>
      <c r="J13" s="103"/>
    </row>
    <row r="14" spans="1:10">
      <c r="A14" s="99"/>
      <c r="B14" s="101"/>
      <c r="C14" s="101"/>
      <c r="D14" s="31" t="s">
        <v>80</v>
      </c>
      <c r="E14" s="31" t="s">
        <v>81</v>
      </c>
      <c r="F14" s="31" t="s">
        <v>82</v>
      </c>
      <c r="G14" s="101"/>
      <c r="H14" s="31" t="s">
        <v>80</v>
      </c>
      <c r="I14" s="31" t="s">
        <v>81</v>
      </c>
      <c r="J14" s="32" t="s">
        <v>82</v>
      </c>
    </row>
    <row r="15" spans="1:10" ht="14.6" thickBot="1">
      <c r="A15" s="33" t="s">
        <v>95</v>
      </c>
      <c r="B15" s="34" t="s">
        <v>96</v>
      </c>
      <c r="C15" s="34">
        <v>518598</v>
      </c>
      <c r="D15" s="34">
        <v>-98.04</v>
      </c>
      <c r="E15" s="34">
        <v>-97.17</v>
      </c>
      <c r="F15" s="34">
        <v>-96.87</v>
      </c>
      <c r="G15" s="34">
        <v>-97.39</v>
      </c>
      <c r="H15" s="34">
        <v>0</v>
      </c>
      <c r="I15" s="34">
        <v>0</v>
      </c>
      <c r="J15" s="35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95" t="s">
        <v>4</v>
      </c>
      <c r="B17" s="96"/>
      <c r="C17" s="96"/>
      <c r="D17" s="96"/>
      <c r="E17" s="96"/>
      <c r="F17" s="96"/>
      <c r="G17" s="96"/>
      <c r="H17" s="96"/>
      <c r="I17" s="96"/>
      <c r="J17" s="97"/>
    </row>
    <row r="18" spans="1:10" ht="15">
      <c r="A18" s="99" t="s">
        <v>10</v>
      </c>
      <c r="B18" s="101" t="s">
        <v>92</v>
      </c>
      <c r="C18" s="101"/>
      <c r="D18" s="101" t="s">
        <v>93</v>
      </c>
      <c r="E18" s="101"/>
      <c r="F18" s="101"/>
      <c r="G18" s="101" t="s">
        <v>94</v>
      </c>
      <c r="H18" s="101" t="s">
        <v>85</v>
      </c>
      <c r="I18" s="101"/>
      <c r="J18" s="103"/>
    </row>
    <row r="19" spans="1:10">
      <c r="A19" s="99"/>
      <c r="B19" s="101"/>
      <c r="C19" s="101"/>
      <c r="D19" s="31" t="s">
        <v>80</v>
      </c>
      <c r="E19" s="31" t="s">
        <v>81</v>
      </c>
      <c r="F19" s="31" t="s">
        <v>82</v>
      </c>
      <c r="G19" s="101"/>
      <c r="H19" s="31" t="s">
        <v>80</v>
      </c>
      <c r="I19" s="31" t="s">
        <v>81</v>
      </c>
      <c r="J19" s="32" t="s">
        <v>82</v>
      </c>
    </row>
    <row r="20" spans="1:10" ht="14.6" thickBot="1">
      <c r="A20" s="33" t="s">
        <v>97</v>
      </c>
      <c r="B20" s="34" t="s">
        <v>96</v>
      </c>
      <c r="C20" s="34">
        <v>636666</v>
      </c>
      <c r="D20" s="34">
        <v>-95.41</v>
      </c>
      <c r="E20" s="34">
        <v>-97.41</v>
      </c>
      <c r="F20" s="34">
        <v>-96.56</v>
      </c>
      <c r="G20" s="34">
        <v>-96.54</v>
      </c>
      <c r="H20" s="34">
        <v>0</v>
      </c>
      <c r="I20" s="34">
        <v>0</v>
      </c>
      <c r="J20" s="35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95" t="s">
        <v>5</v>
      </c>
      <c r="B22" s="96"/>
      <c r="C22" s="96"/>
      <c r="D22" s="96"/>
      <c r="E22" s="96"/>
      <c r="F22" s="96"/>
      <c r="G22" s="96"/>
      <c r="H22" s="96"/>
      <c r="I22" s="96"/>
      <c r="J22" s="97"/>
    </row>
    <row r="23" spans="1:10" ht="15">
      <c r="A23" s="99" t="s">
        <v>10</v>
      </c>
      <c r="B23" s="101" t="s">
        <v>92</v>
      </c>
      <c r="C23" s="101"/>
      <c r="D23" s="101" t="s">
        <v>93</v>
      </c>
      <c r="E23" s="101"/>
      <c r="F23" s="101"/>
      <c r="G23" s="101" t="s">
        <v>94</v>
      </c>
      <c r="H23" s="101" t="s">
        <v>85</v>
      </c>
      <c r="I23" s="101"/>
      <c r="J23" s="103"/>
    </row>
    <row r="24" spans="1:10">
      <c r="A24" s="99"/>
      <c r="B24" s="101"/>
      <c r="C24" s="101"/>
      <c r="D24" s="31" t="s">
        <v>80</v>
      </c>
      <c r="E24" s="31" t="s">
        <v>81</v>
      </c>
      <c r="F24" s="31" t="s">
        <v>82</v>
      </c>
      <c r="G24" s="101"/>
      <c r="H24" s="31" t="s">
        <v>80</v>
      </c>
      <c r="I24" s="31" t="s">
        <v>81</v>
      </c>
      <c r="J24" s="32" t="s">
        <v>82</v>
      </c>
    </row>
    <row r="25" spans="1:10" ht="14.6" thickBot="1">
      <c r="A25" s="33" t="s">
        <v>97</v>
      </c>
      <c r="B25" s="34" t="s">
        <v>96</v>
      </c>
      <c r="C25" s="34">
        <v>636666</v>
      </c>
      <c r="D25" s="34">
        <v>-96.61</v>
      </c>
      <c r="E25" s="34">
        <v>-96.35</v>
      </c>
      <c r="F25" s="34">
        <v>-94.65</v>
      </c>
      <c r="G25" s="34">
        <v>-95.95</v>
      </c>
      <c r="H25" s="34">
        <v>0</v>
      </c>
      <c r="I25" s="34">
        <v>0</v>
      </c>
      <c r="J25" s="35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95" t="s">
        <v>6</v>
      </c>
      <c r="B27" s="96"/>
      <c r="C27" s="96"/>
      <c r="D27" s="96"/>
      <c r="E27" s="96"/>
      <c r="F27" s="96"/>
      <c r="G27" s="96"/>
      <c r="H27" s="96"/>
      <c r="I27" s="96"/>
      <c r="J27" s="97"/>
    </row>
    <row r="28" spans="1:10" ht="15">
      <c r="A28" s="99" t="s">
        <v>10</v>
      </c>
      <c r="B28" s="101" t="s">
        <v>92</v>
      </c>
      <c r="C28" s="101"/>
      <c r="D28" s="101" t="s">
        <v>93</v>
      </c>
      <c r="E28" s="101"/>
      <c r="F28" s="101"/>
      <c r="G28" s="101" t="s">
        <v>94</v>
      </c>
      <c r="H28" s="101" t="s">
        <v>85</v>
      </c>
      <c r="I28" s="101"/>
      <c r="J28" s="103"/>
    </row>
    <row r="29" spans="1:10">
      <c r="A29" s="99"/>
      <c r="B29" s="101"/>
      <c r="C29" s="101"/>
      <c r="D29" s="31" t="s">
        <v>80</v>
      </c>
      <c r="E29" s="31" t="s">
        <v>81</v>
      </c>
      <c r="F29" s="31" t="s">
        <v>82</v>
      </c>
      <c r="G29" s="101"/>
      <c r="H29" s="31" t="s">
        <v>80</v>
      </c>
      <c r="I29" s="31" t="s">
        <v>81</v>
      </c>
      <c r="J29" s="32" t="s">
        <v>82</v>
      </c>
    </row>
    <row r="30" spans="1:10" ht="14.6" thickBot="1">
      <c r="A30" s="33" t="s">
        <v>97</v>
      </c>
      <c r="B30" s="34" t="s">
        <v>96</v>
      </c>
      <c r="C30" s="34">
        <v>636666</v>
      </c>
      <c r="D30" s="34">
        <v>-97.72</v>
      </c>
      <c r="E30" s="34">
        <v>-97.91</v>
      </c>
      <c r="F30" s="34">
        <v>-96.51</v>
      </c>
      <c r="G30" s="34">
        <v>-97.42</v>
      </c>
      <c r="H30" s="34">
        <v>0</v>
      </c>
      <c r="I30" s="34">
        <v>0</v>
      </c>
      <c r="J30" s="35">
        <v>0</v>
      </c>
    </row>
  </sheetData>
  <mergeCells count="41">
    <mergeCell ref="D23:F23"/>
    <mergeCell ref="G23:G24"/>
    <mergeCell ref="H23:J23"/>
    <mergeCell ref="A27:J27"/>
    <mergeCell ref="A28:A29"/>
    <mergeCell ref="B28:C29"/>
    <mergeCell ref="D28:F28"/>
    <mergeCell ref="G28:G29"/>
    <mergeCell ref="H28:J28"/>
    <mergeCell ref="A26:J26"/>
    <mergeCell ref="A22:J22"/>
    <mergeCell ref="A23:A24"/>
    <mergeCell ref="B23:C24"/>
    <mergeCell ref="A16:J16"/>
    <mergeCell ref="G3:G4"/>
    <mergeCell ref="H3:J3"/>
    <mergeCell ref="A7:J7"/>
    <mergeCell ref="A8:A9"/>
    <mergeCell ref="B8:C9"/>
    <mergeCell ref="D8:F8"/>
    <mergeCell ref="G8:G9"/>
    <mergeCell ref="H8:J8"/>
    <mergeCell ref="D13:F13"/>
    <mergeCell ref="G13:G14"/>
    <mergeCell ref="H13:J13"/>
    <mergeCell ref="A17:J17"/>
    <mergeCell ref="A12:J12"/>
    <mergeCell ref="A13:A14"/>
    <mergeCell ref="B13:C14"/>
    <mergeCell ref="A6:J6"/>
    <mergeCell ref="A21:J21"/>
    <mergeCell ref="A18:A19"/>
    <mergeCell ref="B18:C19"/>
    <mergeCell ref="D18:F18"/>
    <mergeCell ref="G18:G19"/>
    <mergeCell ref="H18:J18"/>
    <mergeCell ref="A2:J2"/>
    <mergeCell ref="A3:A4"/>
    <mergeCell ref="B3:C4"/>
    <mergeCell ref="D3:F3"/>
    <mergeCell ref="A11:J1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CE985-DD08-47B0-9F4D-F7A757DF34CF}">
  <dimension ref="A1:J30"/>
  <sheetViews>
    <sheetView workbookViewId="0">
      <selection activeCell="F32" sqref="F32"/>
    </sheetView>
  </sheetViews>
  <sheetFormatPr defaultRowHeight="14.15"/>
  <sheetData>
    <row r="1" spans="1:10" ht="14.6" thickBot="1">
      <c r="A1" s="42" t="s">
        <v>101</v>
      </c>
    </row>
    <row r="2" spans="1:10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5">
      <c r="A3" s="86" t="s">
        <v>10</v>
      </c>
      <c r="B3" s="88" t="s">
        <v>92</v>
      </c>
      <c r="C3" s="88"/>
      <c r="D3" s="88" t="s">
        <v>99</v>
      </c>
      <c r="E3" s="88"/>
      <c r="F3" s="88"/>
      <c r="G3" s="88" t="s">
        <v>100</v>
      </c>
      <c r="H3" s="88" t="s">
        <v>85</v>
      </c>
      <c r="I3" s="88"/>
      <c r="J3" s="90"/>
    </row>
    <row r="4" spans="1:10">
      <c r="A4" s="87"/>
      <c r="B4" s="89"/>
      <c r="C4" s="89"/>
      <c r="D4" s="38" t="s">
        <v>80</v>
      </c>
      <c r="E4" s="38" t="s">
        <v>81</v>
      </c>
      <c r="F4" s="38" t="s">
        <v>82</v>
      </c>
      <c r="G4" s="89"/>
      <c r="H4" s="38" t="s">
        <v>80</v>
      </c>
      <c r="I4" s="38" t="s">
        <v>81</v>
      </c>
      <c r="J4" s="39" t="s">
        <v>82</v>
      </c>
    </row>
    <row r="5" spans="1:10" ht="14.6" thickBot="1">
      <c r="A5" s="36" t="s">
        <v>95</v>
      </c>
      <c r="B5" s="37" t="s">
        <v>96</v>
      </c>
      <c r="C5" s="37">
        <v>518598</v>
      </c>
      <c r="D5" s="37">
        <v>-98.43</v>
      </c>
      <c r="E5" s="37">
        <v>-98.04</v>
      </c>
      <c r="F5" s="37">
        <v>-98.13</v>
      </c>
      <c r="G5" s="41">
        <v>-98.203222753974359</v>
      </c>
      <c r="H5" s="37">
        <v>0</v>
      </c>
      <c r="I5" s="37">
        <v>0</v>
      </c>
      <c r="J5" s="40">
        <v>0</v>
      </c>
    </row>
    <row r="6" spans="1:10" ht="14.6" thickBot="1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>
      <c r="A7" s="83" t="s">
        <v>23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5">
      <c r="A8" s="92" t="s">
        <v>10</v>
      </c>
      <c r="B8" s="89" t="s">
        <v>92</v>
      </c>
      <c r="C8" s="89"/>
      <c r="D8" s="89" t="s">
        <v>99</v>
      </c>
      <c r="E8" s="89"/>
      <c r="F8" s="89"/>
      <c r="G8" s="89" t="s">
        <v>100</v>
      </c>
      <c r="H8" s="89" t="s">
        <v>85</v>
      </c>
      <c r="I8" s="89"/>
      <c r="J8" s="93"/>
    </row>
    <row r="9" spans="1:10">
      <c r="A9" s="87"/>
      <c r="B9" s="89"/>
      <c r="C9" s="89"/>
      <c r="D9" s="38" t="s">
        <v>80</v>
      </c>
      <c r="E9" s="38" t="s">
        <v>81</v>
      </c>
      <c r="F9" s="38" t="s">
        <v>82</v>
      </c>
      <c r="G9" s="89"/>
      <c r="H9" s="38" t="s">
        <v>80</v>
      </c>
      <c r="I9" s="38" t="s">
        <v>81</v>
      </c>
      <c r="J9" s="39" t="s">
        <v>82</v>
      </c>
    </row>
    <row r="10" spans="1:10" ht="14.6" thickBot="1">
      <c r="A10" s="36" t="s">
        <v>95</v>
      </c>
      <c r="B10" s="37" t="s">
        <v>96</v>
      </c>
      <c r="C10" s="37">
        <v>518598</v>
      </c>
      <c r="D10" s="37">
        <v>-100.99</v>
      </c>
      <c r="E10" s="37">
        <v>-100.83</v>
      </c>
      <c r="F10" s="37">
        <v>-97.39</v>
      </c>
      <c r="G10" s="41">
        <v>-100.02152386258497</v>
      </c>
      <c r="H10" s="37">
        <v>0</v>
      </c>
      <c r="I10" s="37">
        <v>0</v>
      </c>
      <c r="J10" s="40">
        <v>0</v>
      </c>
    </row>
    <row r="11" spans="1:10" ht="14.6" thickBot="1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>
      <c r="A12" s="83" t="s">
        <v>3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15">
      <c r="A13" s="92" t="s">
        <v>10</v>
      </c>
      <c r="B13" s="89" t="s">
        <v>92</v>
      </c>
      <c r="C13" s="89"/>
      <c r="D13" s="89" t="s">
        <v>99</v>
      </c>
      <c r="E13" s="89"/>
      <c r="F13" s="89"/>
      <c r="G13" s="89" t="s">
        <v>100</v>
      </c>
      <c r="H13" s="89" t="s">
        <v>85</v>
      </c>
      <c r="I13" s="89"/>
      <c r="J13" s="93"/>
    </row>
    <row r="14" spans="1:10">
      <c r="A14" s="87"/>
      <c r="B14" s="89"/>
      <c r="C14" s="89"/>
      <c r="D14" s="38" t="s">
        <v>80</v>
      </c>
      <c r="E14" s="38" t="s">
        <v>81</v>
      </c>
      <c r="F14" s="38" t="s">
        <v>82</v>
      </c>
      <c r="G14" s="89"/>
      <c r="H14" s="38" t="s">
        <v>80</v>
      </c>
      <c r="I14" s="38" t="s">
        <v>81</v>
      </c>
      <c r="J14" s="39" t="s">
        <v>82</v>
      </c>
    </row>
    <row r="15" spans="1:10" ht="14.6" thickBot="1">
      <c r="A15" s="36" t="s">
        <v>95</v>
      </c>
      <c r="B15" s="37" t="s">
        <v>96</v>
      </c>
      <c r="C15" s="37">
        <v>518598</v>
      </c>
      <c r="D15" s="37">
        <v>-98.41</v>
      </c>
      <c r="E15" s="37">
        <v>-99.03</v>
      </c>
      <c r="F15" s="37">
        <v>-95.04</v>
      </c>
      <c r="G15" s="41">
        <v>-97.811361167361724</v>
      </c>
      <c r="H15" s="37">
        <v>0</v>
      </c>
      <c r="I15" s="37">
        <v>0</v>
      </c>
      <c r="J15" s="40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83" t="s">
        <v>4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5">
      <c r="A18" s="92" t="s">
        <v>10</v>
      </c>
      <c r="B18" s="89" t="s">
        <v>92</v>
      </c>
      <c r="C18" s="89"/>
      <c r="D18" s="89" t="s">
        <v>99</v>
      </c>
      <c r="E18" s="89"/>
      <c r="F18" s="89"/>
      <c r="G18" s="89" t="s">
        <v>100</v>
      </c>
      <c r="H18" s="89" t="s">
        <v>85</v>
      </c>
      <c r="I18" s="89"/>
      <c r="J18" s="93"/>
    </row>
    <row r="19" spans="1:10">
      <c r="A19" s="87"/>
      <c r="B19" s="89"/>
      <c r="C19" s="89"/>
      <c r="D19" s="38" t="s">
        <v>80</v>
      </c>
      <c r="E19" s="38" t="s">
        <v>81</v>
      </c>
      <c r="F19" s="38" t="s">
        <v>82</v>
      </c>
      <c r="G19" s="89"/>
      <c r="H19" s="38" t="s">
        <v>80</v>
      </c>
      <c r="I19" s="38" t="s">
        <v>81</v>
      </c>
      <c r="J19" s="39" t="s">
        <v>82</v>
      </c>
    </row>
    <row r="20" spans="1:10" ht="14.6" thickBot="1">
      <c r="A20" s="36" t="s">
        <v>97</v>
      </c>
      <c r="B20" s="37" t="s">
        <v>96</v>
      </c>
      <c r="C20" s="37">
        <v>636666</v>
      </c>
      <c r="D20" s="37">
        <v>-95.78</v>
      </c>
      <c r="E20" s="37">
        <v>-96.09</v>
      </c>
      <c r="F20" s="37">
        <v>-97.31</v>
      </c>
      <c r="G20" s="41">
        <v>-96.444896961256461</v>
      </c>
      <c r="H20" s="37">
        <v>0</v>
      </c>
      <c r="I20" s="37">
        <v>0</v>
      </c>
      <c r="J20" s="40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83" t="s">
        <v>5</v>
      </c>
      <c r="B22" s="84"/>
      <c r="C22" s="84"/>
      <c r="D22" s="84"/>
      <c r="E22" s="84"/>
      <c r="F22" s="84"/>
      <c r="G22" s="84"/>
      <c r="H22" s="84"/>
      <c r="I22" s="84"/>
      <c r="J22" s="85"/>
    </row>
    <row r="23" spans="1:10" ht="15">
      <c r="A23" s="92" t="s">
        <v>10</v>
      </c>
      <c r="B23" s="89" t="s">
        <v>92</v>
      </c>
      <c r="C23" s="89"/>
      <c r="D23" s="89" t="s">
        <v>99</v>
      </c>
      <c r="E23" s="89"/>
      <c r="F23" s="89"/>
      <c r="G23" s="89" t="s">
        <v>100</v>
      </c>
      <c r="H23" s="89" t="s">
        <v>85</v>
      </c>
      <c r="I23" s="89"/>
      <c r="J23" s="93"/>
    </row>
    <row r="24" spans="1:10">
      <c r="A24" s="87"/>
      <c r="B24" s="89"/>
      <c r="C24" s="89"/>
      <c r="D24" s="38" t="s">
        <v>80</v>
      </c>
      <c r="E24" s="38" t="s">
        <v>81</v>
      </c>
      <c r="F24" s="38" t="s">
        <v>82</v>
      </c>
      <c r="G24" s="89"/>
      <c r="H24" s="38" t="s">
        <v>80</v>
      </c>
      <c r="I24" s="38" t="s">
        <v>81</v>
      </c>
      <c r="J24" s="39" t="s">
        <v>82</v>
      </c>
    </row>
    <row r="25" spans="1:10" ht="14.6" thickBot="1">
      <c r="A25" s="36" t="s">
        <v>97</v>
      </c>
      <c r="B25" s="37" t="s">
        <v>96</v>
      </c>
      <c r="C25" s="37">
        <v>636666</v>
      </c>
      <c r="D25" s="37">
        <v>-97.04</v>
      </c>
      <c r="E25" s="37">
        <v>-96.66</v>
      </c>
      <c r="F25" s="37">
        <v>-94.1</v>
      </c>
      <c r="G25" s="41">
        <v>-96.11479425847935</v>
      </c>
      <c r="H25" s="37">
        <v>0</v>
      </c>
      <c r="I25" s="37">
        <v>0</v>
      </c>
      <c r="J25" s="40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83" t="s">
        <v>6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15">
      <c r="A28" s="92" t="s">
        <v>10</v>
      </c>
      <c r="B28" s="89" t="s">
        <v>92</v>
      </c>
      <c r="C28" s="89"/>
      <c r="D28" s="89" t="s">
        <v>99</v>
      </c>
      <c r="E28" s="89"/>
      <c r="F28" s="89"/>
      <c r="G28" s="89" t="s">
        <v>100</v>
      </c>
      <c r="H28" s="89" t="s">
        <v>85</v>
      </c>
      <c r="I28" s="89"/>
      <c r="J28" s="93"/>
    </row>
    <row r="29" spans="1:10">
      <c r="A29" s="87"/>
      <c r="B29" s="89"/>
      <c r="C29" s="89"/>
      <c r="D29" s="38" t="s">
        <v>80</v>
      </c>
      <c r="E29" s="38" t="s">
        <v>81</v>
      </c>
      <c r="F29" s="38" t="s">
        <v>82</v>
      </c>
      <c r="G29" s="89"/>
      <c r="H29" s="38" t="s">
        <v>80</v>
      </c>
      <c r="I29" s="38" t="s">
        <v>81</v>
      </c>
      <c r="J29" s="39" t="s">
        <v>82</v>
      </c>
    </row>
    <row r="30" spans="1:10" ht="14.6" thickBot="1">
      <c r="A30" s="36" t="s">
        <v>97</v>
      </c>
      <c r="B30" s="37" t="s">
        <v>96</v>
      </c>
      <c r="C30" s="37">
        <v>636666</v>
      </c>
      <c r="D30" s="37">
        <v>-99.2</v>
      </c>
      <c r="E30" s="37">
        <v>-100.96</v>
      </c>
      <c r="F30" s="37">
        <v>-97.86</v>
      </c>
      <c r="G30" s="41">
        <v>-99.5264544398364</v>
      </c>
      <c r="H30" s="37">
        <v>0</v>
      </c>
      <c r="I30" s="37">
        <v>0</v>
      </c>
      <c r="J30" s="40">
        <v>0</v>
      </c>
    </row>
  </sheetData>
  <mergeCells count="41">
    <mergeCell ref="H28:J28"/>
    <mergeCell ref="A28:A29"/>
    <mergeCell ref="A11:J11"/>
    <mergeCell ref="A23:A24"/>
    <mergeCell ref="B23:C24"/>
    <mergeCell ref="D23:F23"/>
    <mergeCell ref="G23:G24"/>
    <mergeCell ref="A18:A19"/>
    <mergeCell ref="A12:J12"/>
    <mergeCell ref="A17:J17"/>
    <mergeCell ref="A22:J22"/>
    <mergeCell ref="H13:J13"/>
    <mergeCell ref="A13:A14"/>
    <mergeCell ref="B13:C14"/>
    <mergeCell ref="D13:F13"/>
    <mergeCell ref="G13:G14"/>
    <mergeCell ref="A27:J27"/>
    <mergeCell ref="A26:J26"/>
    <mergeCell ref="A21:J21"/>
    <mergeCell ref="A16:J16"/>
    <mergeCell ref="B18:C19"/>
    <mergeCell ref="D18:F18"/>
    <mergeCell ref="G18:G19"/>
    <mergeCell ref="H18:J18"/>
    <mergeCell ref="H23:J23"/>
    <mergeCell ref="B28:C29"/>
    <mergeCell ref="H3:J3"/>
    <mergeCell ref="A2:J2"/>
    <mergeCell ref="H8:J8"/>
    <mergeCell ref="A6:J6"/>
    <mergeCell ref="A8:A9"/>
    <mergeCell ref="B8:C9"/>
    <mergeCell ref="D8:F8"/>
    <mergeCell ref="G8:G9"/>
    <mergeCell ref="A3:A4"/>
    <mergeCell ref="B3:C4"/>
    <mergeCell ref="D3:F3"/>
    <mergeCell ref="G3:G4"/>
    <mergeCell ref="A7:J7"/>
    <mergeCell ref="D28:F28"/>
    <mergeCell ref="G28:G2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790D-350A-4ABC-BAAC-C2A1615F1D56}">
  <dimension ref="A1:J30"/>
  <sheetViews>
    <sheetView workbookViewId="0">
      <selection activeCell="O23" sqref="O23"/>
    </sheetView>
  </sheetViews>
  <sheetFormatPr defaultRowHeight="14.15"/>
  <sheetData>
    <row r="1" spans="1:10" ht="14.6" thickBot="1">
      <c r="A1" s="42" t="s">
        <v>102</v>
      </c>
    </row>
    <row r="2" spans="1:10">
      <c r="A2" s="83" t="s">
        <v>72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5">
      <c r="A3" s="86" t="s">
        <v>11</v>
      </c>
      <c r="B3" s="88" t="s">
        <v>73</v>
      </c>
      <c r="C3" s="88"/>
      <c r="D3" s="88" t="s">
        <v>74</v>
      </c>
      <c r="E3" s="88"/>
      <c r="F3" s="88"/>
      <c r="G3" s="88" t="s">
        <v>75</v>
      </c>
      <c r="H3" s="88" t="s">
        <v>76</v>
      </c>
      <c r="I3" s="88"/>
      <c r="J3" s="90"/>
    </row>
    <row r="4" spans="1:10">
      <c r="A4" s="87"/>
      <c r="B4" s="89"/>
      <c r="C4" s="89"/>
      <c r="D4" s="38" t="s">
        <v>77</v>
      </c>
      <c r="E4" s="38" t="s">
        <v>78</v>
      </c>
      <c r="F4" s="38" t="s">
        <v>79</v>
      </c>
      <c r="G4" s="89"/>
      <c r="H4" s="38" t="s">
        <v>80</v>
      </c>
      <c r="I4" s="38" t="s">
        <v>81</v>
      </c>
      <c r="J4" s="39" t="s">
        <v>82</v>
      </c>
    </row>
    <row r="5" spans="1:10" ht="14.6" thickBot="1">
      <c r="A5" s="36" t="s">
        <v>83</v>
      </c>
      <c r="B5" s="37" t="s">
        <v>84</v>
      </c>
      <c r="C5" s="37">
        <v>518598</v>
      </c>
      <c r="D5" s="37">
        <v>-97.42</v>
      </c>
      <c r="E5" s="37">
        <v>-98.19</v>
      </c>
      <c r="F5" s="37">
        <v>-96.6</v>
      </c>
      <c r="G5" s="37">
        <v>-97.45</v>
      </c>
      <c r="H5" s="37">
        <v>0</v>
      </c>
      <c r="I5" s="37">
        <v>0</v>
      </c>
      <c r="J5" s="40">
        <v>0</v>
      </c>
    </row>
    <row r="6" spans="1:10" ht="14.6" thickBot="1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>
      <c r="A7" s="83" t="s">
        <v>2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5">
      <c r="A8" s="92" t="s">
        <v>11</v>
      </c>
      <c r="B8" s="89" t="s">
        <v>73</v>
      </c>
      <c r="C8" s="89"/>
      <c r="D8" s="89" t="s">
        <v>74</v>
      </c>
      <c r="E8" s="89"/>
      <c r="F8" s="89"/>
      <c r="G8" s="89" t="s">
        <v>75</v>
      </c>
      <c r="H8" s="89" t="s">
        <v>85</v>
      </c>
      <c r="I8" s="89"/>
      <c r="J8" s="93"/>
    </row>
    <row r="9" spans="1:10">
      <c r="A9" s="87"/>
      <c r="B9" s="89"/>
      <c r="C9" s="89"/>
      <c r="D9" s="38" t="s">
        <v>80</v>
      </c>
      <c r="E9" s="38" t="s">
        <v>81</v>
      </c>
      <c r="F9" s="38" t="s">
        <v>82</v>
      </c>
      <c r="G9" s="89"/>
      <c r="H9" s="38" t="s">
        <v>80</v>
      </c>
      <c r="I9" s="38" t="s">
        <v>81</v>
      </c>
      <c r="J9" s="39" t="s">
        <v>82</v>
      </c>
    </row>
    <row r="10" spans="1:10" ht="14.6" thickBot="1">
      <c r="A10" s="36" t="s">
        <v>83</v>
      </c>
      <c r="B10" s="37" t="s">
        <v>84</v>
      </c>
      <c r="C10" s="37">
        <v>518598</v>
      </c>
      <c r="D10" s="37">
        <v>-100.99</v>
      </c>
      <c r="E10" s="37">
        <v>-100.58999999999999</v>
      </c>
      <c r="F10" s="37">
        <v>-97.539999999999992</v>
      </c>
      <c r="G10" s="37">
        <v>-99.96</v>
      </c>
      <c r="H10" s="37">
        <v>0</v>
      </c>
      <c r="I10" s="37">
        <v>0</v>
      </c>
      <c r="J10" s="40">
        <v>0</v>
      </c>
    </row>
    <row r="11" spans="1:10" ht="14.6" thickBot="1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>
      <c r="A12" s="83" t="s">
        <v>86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15">
      <c r="A13" s="92" t="s">
        <v>11</v>
      </c>
      <c r="B13" s="89" t="s">
        <v>73</v>
      </c>
      <c r="C13" s="89"/>
      <c r="D13" s="89" t="s">
        <v>74</v>
      </c>
      <c r="E13" s="89"/>
      <c r="F13" s="89"/>
      <c r="G13" s="89" t="s">
        <v>75</v>
      </c>
      <c r="H13" s="89" t="s">
        <v>85</v>
      </c>
      <c r="I13" s="89"/>
      <c r="J13" s="93"/>
    </row>
    <row r="14" spans="1:10">
      <c r="A14" s="87"/>
      <c r="B14" s="89"/>
      <c r="C14" s="89"/>
      <c r="D14" s="38" t="s">
        <v>80</v>
      </c>
      <c r="E14" s="38" t="s">
        <v>81</v>
      </c>
      <c r="F14" s="38" t="s">
        <v>82</v>
      </c>
      <c r="G14" s="89"/>
      <c r="H14" s="38" t="s">
        <v>80</v>
      </c>
      <c r="I14" s="38" t="s">
        <v>81</v>
      </c>
      <c r="J14" s="39" t="s">
        <v>82</v>
      </c>
    </row>
    <row r="15" spans="1:10" ht="14.6" thickBot="1">
      <c r="A15" s="36" t="s">
        <v>83</v>
      </c>
      <c r="B15" s="37" t="s">
        <v>84</v>
      </c>
      <c r="C15" s="37">
        <v>518598</v>
      </c>
      <c r="D15" s="37">
        <v>-97.15</v>
      </c>
      <c r="E15" s="37">
        <v>-96.97</v>
      </c>
      <c r="F15" s="37">
        <v>-95.24</v>
      </c>
      <c r="G15" s="37">
        <v>-96.53</v>
      </c>
      <c r="H15" s="37">
        <v>0</v>
      </c>
      <c r="I15" s="37">
        <v>0</v>
      </c>
      <c r="J15" s="40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83" t="s">
        <v>87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5">
      <c r="A18" s="92" t="s">
        <v>11</v>
      </c>
      <c r="B18" s="89" t="s">
        <v>73</v>
      </c>
      <c r="C18" s="89"/>
      <c r="D18" s="89" t="s">
        <v>74</v>
      </c>
      <c r="E18" s="89"/>
      <c r="F18" s="89"/>
      <c r="G18" s="89" t="s">
        <v>75</v>
      </c>
      <c r="H18" s="89" t="s">
        <v>85</v>
      </c>
      <c r="I18" s="89"/>
      <c r="J18" s="93"/>
    </row>
    <row r="19" spans="1:10">
      <c r="A19" s="87"/>
      <c r="B19" s="89"/>
      <c r="C19" s="89"/>
      <c r="D19" s="38" t="s">
        <v>80</v>
      </c>
      <c r="E19" s="38" t="s">
        <v>81</v>
      </c>
      <c r="F19" s="38" t="s">
        <v>82</v>
      </c>
      <c r="G19" s="89"/>
      <c r="H19" s="38" t="s">
        <v>80</v>
      </c>
      <c r="I19" s="38" t="s">
        <v>81</v>
      </c>
      <c r="J19" s="39" t="s">
        <v>82</v>
      </c>
    </row>
    <row r="20" spans="1:10" ht="14.6" thickBot="1">
      <c r="A20" s="36" t="s">
        <v>88</v>
      </c>
      <c r="B20" s="37" t="s">
        <v>84</v>
      </c>
      <c r="C20" s="37">
        <v>636666</v>
      </c>
      <c r="D20" s="37">
        <v>-96.3</v>
      </c>
      <c r="E20" s="37">
        <v>-95.98</v>
      </c>
      <c r="F20" s="37">
        <v>-96.02</v>
      </c>
      <c r="G20" s="37">
        <v>-96.1</v>
      </c>
      <c r="H20" s="37">
        <v>0</v>
      </c>
      <c r="I20" s="37">
        <v>0</v>
      </c>
      <c r="J20" s="40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83" t="s">
        <v>89</v>
      </c>
      <c r="B22" s="84"/>
      <c r="C22" s="84"/>
      <c r="D22" s="84"/>
      <c r="E22" s="84"/>
      <c r="F22" s="84"/>
      <c r="G22" s="84"/>
      <c r="H22" s="84"/>
      <c r="I22" s="84"/>
      <c r="J22" s="85"/>
    </row>
    <row r="23" spans="1:10" ht="15">
      <c r="A23" s="92" t="s">
        <v>11</v>
      </c>
      <c r="B23" s="89" t="s">
        <v>73</v>
      </c>
      <c r="C23" s="89"/>
      <c r="D23" s="89" t="s">
        <v>74</v>
      </c>
      <c r="E23" s="89"/>
      <c r="F23" s="89"/>
      <c r="G23" s="89" t="s">
        <v>75</v>
      </c>
      <c r="H23" s="89" t="s">
        <v>85</v>
      </c>
      <c r="I23" s="89"/>
      <c r="J23" s="93"/>
    </row>
    <row r="24" spans="1:10">
      <c r="A24" s="87"/>
      <c r="B24" s="89"/>
      <c r="C24" s="89"/>
      <c r="D24" s="38" t="s">
        <v>80</v>
      </c>
      <c r="E24" s="38" t="s">
        <v>81</v>
      </c>
      <c r="F24" s="38" t="s">
        <v>82</v>
      </c>
      <c r="G24" s="89"/>
      <c r="H24" s="38" t="s">
        <v>80</v>
      </c>
      <c r="I24" s="38" t="s">
        <v>81</v>
      </c>
      <c r="J24" s="39" t="s">
        <v>82</v>
      </c>
    </row>
    <row r="25" spans="1:10" ht="14.6" thickBot="1">
      <c r="A25" s="36" t="s">
        <v>88</v>
      </c>
      <c r="B25" s="37" t="s">
        <v>84</v>
      </c>
      <c r="C25" s="37">
        <v>636666</v>
      </c>
      <c r="D25" s="37">
        <v>-96.89</v>
      </c>
      <c r="E25" s="37">
        <v>-97.25</v>
      </c>
      <c r="F25" s="37">
        <v>-94.99</v>
      </c>
      <c r="G25" s="37">
        <v>-96.48</v>
      </c>
      <c r="H25" s="37">
        <v>0</v>
      </c>
      <c r="I25" s="37">
        <v>0</v>
      </c>
      <c r="J25" s="40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83" t="s">
        <v>90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15">
      <c r="A28" s="92" t="s">
        <v>11</v>
      </c>
      <c r="B28" s="89" t="s">
        <v>73</v>
      </c>
      <c r="C28" s="89"/>
      <c r="D28" s="89" t="s">
        <v>74</v>
      </c>
      <c r="E28" s="89"/>
      <c r="F28" s="89"/>
      <c r="G28" s="89" t="s">
        <v>75</v>
      </c>
      <c r="H28" s="89" t="s">
        <v>85</v>
      </c>
      <c r="I28" s="89"/>
      <c r="J28" s="93"/>
    </row>
    <row r="29" spans="1:10">
      <c r="A29" s="87"/>
      <c r="B29" s="89"/>
      <c r="C29" s="89"/>
      <c r="D29" s="38" t="s">
        <v>80</v>
      </c>
      <c r="E29" s="38" t="s">
        <v>81</v>
      </c>
      <c r="F29" s="38" t="s">
        <v>82</v>
      </c>
      <c r="G29" s="89"/>
      <c r="H29" s="38" t="s">
        <v>80</v>
      </c>
      <c r="I29" s="38" t="s">
        <v>81</v>
      </c>
      <c r="J29" s="39" t="s">
        <v>82</v>
      </c>
    </row>
    <row r="30" spans="1:10" ht="14.6" thickBot="1">
      <c r="A30" s="36" t="s">
        <v>88</v>
      </c>
      <c r="B30" s="37" t="s">
        <v>84</v>
      </c>
      <c r="C30" s="37">
        <v>636666</v>
      </c>
      <c r="D30" s="37">
        <v>-99.3</v>
      </c>
      <c r="E30" s="37">
        <v>-99.77</v>
      </c>
      <c r="F30" s="37">
        <v>-97.97</v>
      </c>
      <c r="G30" s="37">
        <v>-99.08</v>
      </c>
      <c r="H30" s="37">
        <v>0</v>
      </c>
      <c r="I30" s="37">
        <v>0</v>
      </c>
      <c r="J30" s="40">
        <v>0</v>
      </c>
    </row>
  </sheetData>
  <mergeCells count="41">
    <mergeCell ref="A26:J26"/>
    <mergeCell ref="A27:J27"/>
    <mergeCell ref="A28:A29"/>
    <mergeCell ref="B28:C29"/>
    <mergeCell ref="D28:F28"/>
    <mergeCell ref="G28:G29"/>
    <mergeCell ref="H28:J28"/>
    <mergeCell ref="A21:J21"/>
    <mergeCell ref="A22:J22"/>
    <mergeCell ref="A23:A24"/>
    <mergeCell ref="B23:C24"/>
    <mergeCell ref="D23:F23"/>
    <mergeCell ref="G23:G24"/>
    <mergeCell ref="H23:J23"/>
    <mergeCell ref="A16:J16"/>
    <mergeCell ref="A17:J17"/>
    <mergeCell ref="A18:A19"/>
    <mergeCell ref="B18:C19"/>
    <mergeCell ref="D18:F18"/>
    <mergeCell ref="G18:G19"/>
    <mergeCell ref="H18:J18"/>
    <mergeCell ref="A11:J11"/>
    <mergeCell ref="A12:J12"/>
    <mergeCell ref="A13:A14"/>
    <mergeCell ref="B13:C14"/>
    <mergeCell ref="D13:F13"/>
    <mergeCell ref="G13:G14"/>
    <mergeCell ref="H13:J13"/>
    <mergeCell ref="A6:J6"/>
    <mergeCell ref="A7:J7"/>
    <mergeCell ref="A8:A9"/>
    <mergeCell ref="B8:C9"/>
    <mergeCell ref="D8:F8"/>
    <mergeCell ref="G8:G9"/>
    <mergeCell ref="H8:J8"/>
    <mergeCell ref="A2:J2"/>
    <mergeCell ref="A3:A4"/>
    <mergeCell ref="B3:C4"/>
    <mergeCell ref="D3:F3"/>
    <mergeCell ref="G3:G4"/>
    <mergeCell ref="H3:J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4FDCE-D375-4F70-9A8B-6AD0E77A02B6}">
  <dimension ref="A1:J30"/>
  <sheetViews>
    <sheetView workbookViewId="0"/>
  </sheetViews>
  <sheetFormatPr defaultRowHeight="14.15"/>
  <sheetData>
    <row r="1" spans="1:10" ht="14.6" thickBot="1">
      <c r="A1" s="42" t="s">
        <v>103</v>
      </c>
    </row>
    <row r="2" spans="1:10">
      <c r="A2" s="83" t="s">
        <v>1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5">
      <c r="A3" s="86" t="s">
        <v>10</v>
      </c>
      <c r="B3" s="88" t="s">
        <v>92</v>
      </c>
      <c r="C3" s="88"/>
      <c r="D3" s="88" t="s">
        <v>99</v>
      </c>
      <c r="E3" s="88"/>
      <c r="F3" s="88"/>
      <c r="G3" s="88" t="s">
        <v>100</v>
      </c>
      <c r="H3" s="88" t="s">
        <v>85</v>
      </c>
      <c r="I3" s="88"/>
      <c r="J3" s="90"/>
    </row>
    <row r="4" spans="1:10">
      <c r="A4" s="87"/>
      <c r="B4" s="89"/>
      <c r="C4" s="89"/>
      <c r="D4" s="45" t="s">
        <v>80</v>
      </c>
      <c r="E4" s="45" t="s">
        <v>81</v>
      </c>
      <c r="F4" s="45" t="s">
        <v>82</v>
      </c>
      <c r="G4" s="89"/>
      <c r="H4" s="45" t="s">
        <v>80</v>
      </c>
      <c r="I4" s="45" t="s">
        <v>81</v>
      </c>
      <c r="J4" s="46" t="s">
        <v>82</v>
      </c>
    </row>
    <row r="5" spans="1:10" ht="14.6" thickBot="1">
      <c r="A5" s="43" t="s">
        <v>95</v>
      </c>
      <c r="B5" s="44" t="s">
        <v>96</v>
      </c>
      <c r="C5" s="44">
        <v>518598</v>
      </c>
      <c r="D5" s="44">
        <v>-96.92</v>
      </c>
      <c r="E5" s="44">
        <v>-97.46</v>
      </c>
      <c r="F5" s="44">
        <v>-96.18</v>
      </c>
      <c r="G5" s="44">
        <v>-96.88</v>
      </c>
      <c r="H5" s="44">
        <v>0</v>
      </c>
      <c r="I5" s="44">
        <v>0</v>
      </c>
      <c r="J5" s="47">
        <v>0</v>
      </c>
    </row>
    <row r="6" spans="1:10" ht="14.6" thickBot="1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>
      <c r="A7" s="83" t="s">
        <v>23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5">
      <c r="A8" s="92" t="s">
        <v>10</v>
      </c>
      <c r="B8" s="89" t="s">
        <v>92</v>
      </c>
      <c r="C8" s="89"/>
      <c r="D8" s="89" t="s">
        <v>99</v>
      </c>
      <c r="E8" s="89"/>
      <c r="F8" s="89"/>
      <c r="G8" s="89" t="s">
        <v>100</v>
      </c>
      <c r="H8" s="89" t="s">
        <v>85</v>
      </c>
      <c r="I8" s="89"/>
      <c r="J8" s="93"/>
    </row>
    <row r="9" spans="1:10">
      <c r="A9" s="87"/>
      <c r="B9" s="89"/>
      <c r="C9" s="89"/>
      <c r="D9" s="45" t="s">
        <v>80</v>
      </c>
      <c r="E9" s="45" t="s">
        <v>81</v>
      </c>
      <c r="F9" s="45" t="s">
        <v>82</v>
      </c>
      <c r="G9" s="89"/>
      <c r="H9" s="45" t="s">
        <v>80</v>
      </c>
      <c r="I9" s="45" t="s">
        <v>81</v>
      </c>
      <c r="J9" s="46" t="s">
        <v>82</v>
      </c>
    </row>
    <row r="10" spans="1:10" ht="14.6" thickBot="1">
      <c r="A10" s="43" t="s">
        <v>95</v>
      </c>
      <c r="B10" s="44" t="s">
        <v>96</v>
      </c>
      <c r="C10" s="44">
        <v>518598</v>
      </c>
      <c r="D10" s="44">
        <v>-100.43</v>
      </c>
      <c r="E10" s="44">
        <v>-100.36</v>
      </c>
      <c r="F10" s="44">
        <v>-97.47</v>
      </c>
      <c r="G10" s="44">
        <v>-99.62</v>
      </c>
      <c r="H10" s="44">
        <v>0</v>
      </c>
      <c r="I10" s="44">
        <v>0</v>
      </c>
      <c r="J10" s="47">
        <v>0</v>
      </c>
    </row>
    <row r="11" spans="1:10" ht="14.6" thickBot="1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>
      <c r="A12" s="83" t="s">
        <v>3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15">
      <c r="A13" s="92" t="s">
        <v>10</v>
      </c>
      <c r="B13" s="89" t="s">
        <v>92</v>
      </c>
      <c r="C13" s="89"/>
      <c r="D13" s="89" t="s">
        <v>99</v>
      </c>
      <c r="E13" s="89"/>
      <c r="F13" s="89"/>
      <c r="G13" s="89" t="s">
        <v>100</v>
      </c>
      <c r="H13" s="89" t="s">
        <v>85</v>
      </c>
      <c r="I13" s="89"/>
      <c r="J13" s="93"/>
    </row>
    <row r="14" spans="1:10">
      <c r="A14" s="87"/>
      <c r="B14" s="89"/>
      <c r="C14" s="89"/>
      <c r="D14" s="45" t="s">
        <v>80</v>
      </c>
      <c r="E14" s="45" t="s">
        <v>81</v>
      </c>
      <c r="F14" s="45" t="s">
        <v>82</v>
      </c>
      <c r="G14" s="89"/>
      <c r="H14" s="45" t="s">
        <v>80</v>
      </c>
      <c r="I14" s="45" t="s">
        <v>81</v>
      </c>
      <c r="J14" s="46" t="s">
        <v>82</v>
      </c>
    </row>
    <row r="15" spans="1:10" ht="14.6" thickBot="1">
      <c r="A15" s="43" t="s">
        <v>95</v>
      </c>
      <c r="B15" s="44" t="s">
        <v>96</v>
      </c>
      <c r="C15" s="44">
        <v>518598</v>
      </c>
      <c r="D15" s="44">
        <v>-97.25</v>
      </c>
      <c r="E15" s="44">
        <v>-97.22</v>
      </c>
      <c r="F15" s="44">
        <v>-95.52</v>
      </c>
      <c r="G15" s="44">
        <v>-96.74</v>
      </c>
      <c r="H15" s="44">
        <v>0</v>
      </c>
      <c r="I15" s="44">
        <v>0</v>
      </c>
      <c r="J15" s="47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83" t="s">
        <v>4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5">
      <c r="A18" s="92" t="s">
        <v>10</v>
      </c>
      <c r="B18" s="89" t="s">
        <v>92</v>
      </c>
      <c r="C18" s="89"/>
      <c r="D18" s="89" t="s">
        <v>99</v>
      </c>
      <c r="E18" s="89"/>
      <c r="F18" s="89"/>
      <c r="G18" s="89" t="s">
        <v>100</v>
      </c>
      <c r="H18" s="89" t="s">
        <v>85</v>
      </c>
      <c r="I18" s="89"/>
      <c r="J18" s="93"/>
    </row>
    <row r="19" spans="1:10">
      <c r="A19" s="87"/>
      <c r="B19" s="89"/>
      <c r="C19" s="89"/>
      <c r="D19" s="45" t="s">
        <v>80</v>
      </c>
      <c r="E19" s="45" t="s">
        <v>81</v>
      </c>
      <c r="F19" s="45" t="s">
        <v>82</v>
      </c>
      <c r="G19" s="89"/>
      <c r="H19" s="45" t="s">
        <v>80</v>
      </c>
      <c r="I19" s="45" t="s">
        <v>81</v>
      </c>
      <c r="J19" s="46" t="s">
        <v>82</v>
      </c>
    </row>
    <row r="20" spans="1:10" ht="14.6" thickBot="1">
      <c r="A20" s="43" t="s">
        <v>97</v>
      </c>
      <c r="B20" s="44" t="s">
        <v>96</v>
      </c>
      <c r="C20" s="44">
        <v>636666</v>
      </c>
      <c r="D20" s="44">
        <v>-96.87</v>
      </c>
      <c r="E20" s="44">
        <v>-96.35</v>
      </c>
      <c r="F20" s="44">
        <v>-96.35</v>
      </c>
      <c r="G20" s="44">
        <v>-96.53</v>
      </c>
      <c r="H20" s="44">
        <v>0</v>
      </c>
      <c r="I20" s="44">
        <v>0</v>
      </c>
      <c r="J20" s="47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83" t="s">
        <v>5</v>
      </c>
      <c r="B22" s="84"/>
      <c r="C22" s="84"/>
      <c r="D22" s="84"/>
      <c r="E22" s="84"/>
      <c r="F22" s="84"/>
      <c r="G22" s="84"/>
      <c r="H22" s="84"/>
      <c r="I22" s="84"/>
      <c r="J22" s="85"/>
    </row>
    <row r="23" spans="1:10" ht="15">
      <c r="A23" s="92" t="s">
        <v>10</v>
      </c>
      <c r="B23" s="89" t="s">
        <v>92</v>
      </c>
      <c r="C23" s="89"/>
      <c r="D23" s="89" t="s">
        <v>99</v>
      </c>
      <c r="E23" s="89"/>
      <c r="F23" s="89"/>
      <c r="G23" s="89" t="s">
        <v>100</v>
      </c>
      <c r="H23" s="89" t="s">
        <v>85</v>
      </c>
      <c r="I23" s="89"/>
      <c r="J23" s="93"/>
    </row>
    <row r="24" spans="1:10">
      <c r="A24" s="87"/>
      <c r="B24" s="89"/>
      <c r="C24" s="89"/>
      <c r="D24" s="45" t="s">
        <v>80</v>
      </c>
      <c r="E24" s="45" t="s">
        <v>81</v>
      </c>
      <c r="F24" s="45" t="s">
        <v>82</v>
      </c>
      <c r="G24" s="89"/>
      <c r="H24" s="45" t="s">
        <v>80</v>
      </c>
      <c r="I24" s="45" t="s">
        <v>81</v>
      </c>
      <c r="J24" s="46" t="s">
        <v>82</v>
      </c>
    </row>
    <row r="25" spans="1:10" ht="14.6" thickBot="1">
      <c r="A25" s="43" t="s">
        <v>97</v>
      </c>
      <c r="B25" s="44" t="s">
        <v>96</v>
      </c>
      <c r="C25" s="44">
        <v>636666</v>
      </c>
      <c r="D25" s="44">
        <v>-97.09</v>
      </c>
      <c r="E25" s="44">
        <v>-97.19</v>
      </c>
      <c r="F25" s="44">
        <v>-95.51</v>
      </c>
      <c r="G25" s="44">
        <v>-96.66</v>
      </c>
      <c r="H25" s="44">
        <v>0</v>
      </c>
      <c r="I25" s="44">
        <v>0</v>
      </c>
      <c r="J25" s="47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83" t="s">
        <v>6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15">
      <c r="A28" s="92" t="s">
        <v>10</v>
      </c>
      <c r="B28" s="89" t="s">
        <v>92</v>
      </c>
      <c r="C28" s="89"/>
      <c r="D28" s="89" t="s">
        <v>99</v>
      </c>
      <c r="E28" s="89"/>
      <c r="F28" s="89"/>
      <c r="G28" s="89" t="s">
        <v>100</v>
      </c>
      <c r="H28" s="89" t="s">
        <v>85</v>
      </c>
      <c r="I28" s="89"/>
      <c r="J28" s="93"/>
    </row>
    <row r="29" spans="1:10">
      <c r="A29" s="87"/>
      <c r="B29" s="89"/>
      <c r="C29" s="89"/>
      <c r="D29" s="45" t="s">
        <v>80</v>
      </c>
      <c r="E29" s="45" t="s">
        <v>81</v>
      </c>
      <c r="F29" s="45" t="s">
        <v>82</v>
      </c>
      <c r="G29" s="89"/>
      <c r="H29" s="45" t="s">
        <v>80</v>
      </c>
      <c r="I29" s="45" t="s">
        <v>81</v>
      </c>
      <c r="J29" s="46" t="s">
        <v>82</v>
      </c>
    </row>
    <row r="30" spans="1:10" ht="14.6" thickBot="1">
      <c r="A30" s="43" t="s">
        <v>97</v>
      </c>
      <c r="B30" s="44" t="s">
        <v>96</v>
      </c>
      <c r="C30" s="44">
        <v>636666</v>
      </c>
      <c r="D30" s="44">
        <v>-99.92</v>
      </c>
      <c r="E30" s="44">
        <v>-100.02</v>
      </c>
      <c r="F30" s="44">
        <v>-98.54</v>
      </c>
      <c r="G30" s="44">
        <v>-99.54</v>
      </c>
      <c r="H30" s="44">
        <v>0</v>
      </c>
      <c r="I30" s="44">
        <v>0</v>
      </c>
      <c r="J30" s="47">
        <v>0</v>
      </c>
    </row>
  </sheetData>
  <mergeCells count="41">
    <mergeCell ref="B28:C29"/>
    <mergeCell ref="H3:J3"/>
    <mergeCell ref="A2:J2"/>
    <mergeCell ref="H8:J8"/>
    <mergeCell ref="A6:J6"/>
    <mergeCell ref="A8:A9"/>
    <mergeCell ref="B8:C9"/>
    <mergeCell ref="D8:F8"/>
    <mergeCell ref="G8:G9"/>
    <mergeCell ref="A3:A4"/>
    <mergeCell ref="B3:C4"/>
    <mergeCell ref="D3:F3"/>
    <mergeCell ref="G3:G4"/>
    <mergeCell ref="A7:J7"/>
    <mergeCell ref="D28:F28"/>
    <mergeCell ref="G28:G29"/>
    <mergeCell ref="A27:J27"/>
    <mergeCell ref="A26:J26"/>
    <mergeCell ref="A21:J21"/>
    <mergeCell ref="A16:J16"/>
    <mergeCell ref="B18:C19"/>
    <mergeCell ref="D18:F18"/>
    <mergeCell ref="G18:G19"/>
    <mergeCell ref="H18:J18"/>
    <mergeCell ref="H23:J23"/>
    <mergeCell ref="H28:J28"/>
    <mergeCell ref="A28:A29"/>
    <mergeCell ref="A11:J11"/>
    <mergeCell ref="A23:A24"/>
    <mergeCell ref="B23:C24"/>
    <mergeCell ref="D23:F23"/>
    <mergeCell ref="G23:G24"/>
    <mergeCell ref="A18:A19"/>
    <mergeCell ref="A12:J12"/>
    <mergeCell ref="A17:J17"/>
    <mergeCell ref="A22:J22"/>
    <mergeCell ref="H13:J13"/>
    <mergeCell ref="A13:A14"/>
    <mergeCell ref="B13:C14"/>
    <mergeCell ref="D13:F13"/>
    <mergeCell ref="G13:G1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C028-082F-4A16-93C2-7630404EDAF4}">
  <dimension ref="A1:J30"/>
  <sheetViews>
    <sheetView workbookViewId="0">
      <selection activeCell="A2" sqref="A2:J2"/>
    </sheetView>
  </sheetViews>
  <sheetFormatPr defaultRowHeight="14.15"/>
  <sheetData>
    <row r="1" spans="1:10" ht="14.6" thickBot="1">
      <c r="A1" s="42" t="s">
        <v>109</v>
      </c>
    </row>
    <row r="2" spans="1:10">
      <c r="A2" s="83" t="s">
        <v>72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5">
      <c r="A3" s="86" t="s">
        <v>11</v>
      </c>
      <c r="B3" s="88" t="s">
        <v>73</v>
      </c>
      <c r="C3" s="88"/>
      <c r="D3" s="88" t="s">
        <v>74</v>
      </c>
      <c r="E3" s="88"/>
      <c r="F3" s="88"/>
      <c r="G3" s="88" t="s">
        <v>75</v>
      </c>
      <c r="H3" s="88" t="s">
        <v>76</v>
      </c>
      <c r="I3" s="88"/>
      <c r="J3" s="90"/>
    </row>
    <row r="4" spans="1:10">
      <c r="A4" s="87"/>
      <c r="B4" s="89"/>
      <c r="C4" s="89"/>
      <c r="D4" s="50" t="s">
        <v>77</v>
      </c>
      <c r="E4" s="50" t="s">
        <v>78</v>
      </c>
      <c r="F4" s="50" t="s">
        <v>79</v>
      </c>
      <c r="G4" s="89"/>
      <c r="H4" s="50" t="s">
        <v>80</v>
      </c>
      <c r="I4" s="50" t="s">
        <v>81</v>
      </c>
      <c r="J4" s="51" t="s">
        <v>82</v>
      </c>
    </row>
    <row r="5" spans="1:10" ht="14.6" thickBot="1">
      <c r="A5" s="43" t="s">
        <v>83</v>
      </c>
      <c r="B5" s="44" t="s">
        <v>84</v>
      </c>
      <c r="C5" s="44">
        <v>518598</v>
      </c>
      <c r="D5" s="44">
        <v>-98.87</v>
      </c>
      <c r="E5" s="44">
        <v>-99.8</v>
      </c>
      <c r="F5" s="44">
        <v>-98.53</v>
      </c>
      <c r="G5" s="44">
        <v>-99.1</v>
      </c>
      <c r="H5" s="44">
        <v>0</v>
      </c>
      <c r="I5" s="44">
        <v>0</v>
      </c>
      <c r="J5" s="44">
        <v>0</v>
      </c>
    </row>
    <row r="6" spans="1:10" ht="14.6" thickBot="1">
      <c r="A6" s="91"/>
      <c r="B6" s="91"/>
      <c r="C6" s="91"/>
      <c r="D6" s="91"/>
      <c r="E6" s="91"/>
      <c r="F6" s="91"/>
      <c r="G6" s="91"/>
      <c r="H6" s="91"/>
      <c r="I6" s="91"/>
      <c r="J6" s="91"/>
    </row>
    <row r="7" spans="1:10">
      <c r="A7" s="83" t="s">
        <v>2</v>
      </c>
      <c r="B7" s="84"/>
      <c r="C7" s="84"/>
      <c r="D7" s="84"/>
      <c r="E7" s="84"/>
      <c r="F7" s="84"/>
      <c r="G7" s="84"/>
      <c r="H7" s="84"/>
      <c r="I7" s="84"/>
      <c r="J7" s="85"/>
    </row>
    <row r="8" spans="1:10" ht="15">
      <c r="A8" s="92" t="s">
        <v>11</v>
      </c>
      <c r="B8" s="89" t="s">
        <v>73</v>
      </c>
      <c r="C8" s="89"/>
      <c r="D8" s="89" t="s">
        <v>74</v>
      </c>
      <c r="E8" s="89"/>
      <c r="F8" s="89"/>
      <c r="G8" s="89" t="s">
        <v>75</v>
      </c>
      <c r="H8" s="89" t="s">
        <v>85</v>
      </c>
      <c r="I8" s="89"/>
      <c r="J8" s="93"/>
    </row>
    <row r="9" spans="1:10">
      <c r="A9" s="87"/>
      <c r="B9" s="89"/>
      <c r="C9" s="89"/>
      <c r="D9" s="50" t="s">
        <v>80</v>
      </c>
      <c r="E9" s="50" t="s">
        <v>81</v>
      </c>
      <c r="F9" s="50" t="s">
        <v>82</v>
      </c>
      <c r="G9" s="89"/>
      <c r="H9" s="50" t="s">
        <v>80</v>
      </c>
      <c r="I9" s="50" t="s">
        <v>81</v>
      </c>
      <c r="J9" s="51" t="s">
        <v>82</v>
      </c>
    </row>
    <row r="10" spans="1:10" ht="14.6" thickBot="1">
      <c r="A10" s="43" t="s">
        <v>83</v>
      </c>
      <c r="B10" s="44" t="s">
        <v>84</v>
      </c>
      <c r="C10" s="44">
        <v>518598</v>
      </c>
      <c r="D10" s="44">
        <v>-102.24</v>
      </c>
      <c r="E10" s="44">
        <v>-101.86</v>
      </c>
      <c r="F10" s="44">
        <v>-99.826999999999998</v>
      </c>
      <c r="G10" s="44">
        <v>-101.42700000000001</v>
      </c>
      <c r="H10" s="44">
        <v>0</v>
      </c>
      <c r="I10" s="44">
        <v>0</v>
      </c>
      <c r="J10" s="44">
        <v>0</v>
      </c>
    </row>
    <row r="11" spans="1:10" ht="14.6" thickBot="1">
      <c r="A11" s="91"/>
      <c r="B11" s="91"/>
      <c r="C11" s="91"/>
      <c r="D11" s="91"/>
      <c r="E11" s="91"/>
      <c r="F11" s="91"/>
      <c r="G11" s="91"/>
      <c r="H11" s="91"/>
      <c r="I11" s="91"/>
      <c r="J11" s="91"/>
    </row>
    <row r="12" spans="1:10">
      <c r="A12" s="83" t="s">
        <v>86</v>
      </c>
      <c r="B12" s="84"/>
      <c r="C12" s="84"/>
      <c r="D12" s="84"/>
      <c r="E12" s="84"/>
      <c r="F12" s="84"/>
      <c r="G12" s="84"/>
      <c r="H12" s="84"/>
      <c r="I12" s="84"/>
      <c r="J12" s="85"/>
    </row>
    <row r="13" spans="1:10" ht="15">
      <c r="A13" s="92" t="s">
        <v>11</v>
      </c>
      <c r="B13" s="89" t="s">
        <v>73</v>
      </c>
      <c r="C13" s="89"/>
      <c r="D13" s="89" t="s">
        <v>74</v>
      </c>
      <c r="E13" s="89"/>
      <c r="F13" s="89"/>
      <c r="G13" s="89" t="s">
        <v>75</v>
      </c>
      <c r="H13" s="89" t="s">
        <v>85</v>
      </c>
      <c r="I13" s="89"/>
      <c r="J13" s="93"/>
    </row>
    <row r="14" spans="1:10">
      <c r="A14" s="87"/>
      <c r="B14" s="89"/>
      <c r="C14" s="89"/>
      <c r="D14" s="50" t="s">
        <v>80</v>
      </c>
      <c r="E14" s="50" t="s">
        <v>81</v>
      </c>
      <c r="F14" s="50" t="s">
        <v>82</v>
      </c>
      <c r="G14" s="89"/>
      <c r="H14" s="50" t="s">
        <v>80</v>
      </c>
      <c r="I14" s="50" t="s">
        <v>81</v>
      </c>
      <c r="J14" s="51" t="s">
        <v>82</v>
      </c>
    </row>
    <row r="15" spans="1:10" ht="14.6" thickBot="1">
      <c r="A15" s="43" t="s">
        <v>83</v>
      </c>
      <c r="B15" s="44" t="s">
        <v>84</v>
      </c>
      <c r="C15" s="44">
        <v>518598</v>
      </c>
      <c r="D15" s="44">
        <v>-98.98</v>
      </c>
      <c r="E15" s="44">
        <v>-99.1</v>
      </c>
      <c r="F15" s="44">
        <v>-97.51</v>
      </c>
      <c r="G15" s="44">
        <v>-98.59</v>
      </c>
      <c r="H15" s="44">
        <v>0</v>
      </c>
      <c r="I15" s="44">
        <v>0</v>
      </c>
      <c r="J15" s="44">
        <v>0</v>
      </c>
    </row>
    <row r="16" spans="1:10" ht="14.6" thickBot="1">
      <c r="A16" s="94"/>
      <c r="B16" s="94"/>
      <c r="C16" s="94"/>
      <c r="D16" s="94"/>
      <c r="E16" s="94"/>
      <c r="F16" s="94"/>
      <c r="G16" s="94"/>
      <c r="H16" s="94"/>
      <c r="I16" s="94"/>
      <c r="J16" s="94"/>
    </row>
    <row r="17" spans="1:10">
      <c r="A17" s="83" t="s">
        <v>87</v>
      </c>
      <c r="B17" s="84"/>
      <c r="C17" s="84"/>
      <c r="D17" s="84"/>
      <c r="E17" s="84"/>
      <c r="F17" s="84"/>
      <c r="G17" s="84"/>
      <c r="H17" s="84"/>
      <c r="I17" s="84"/>
      <c r="J17" s="85"/>
    </row>
    <row r="18" spans="1:10" ht="15">
      <c r="A18" s="92" t="s">
        <v>11</v>
      </c>
      <c r="B18" s="89" t="s">
        <v>73</v>
      </c>
      <c r="C18" s="89"/>
      <c r="D18" s="89" t="s">
        <v>74</v>
      </c>
      <c r="E18" s="89"/>
      <c r="F18" s="89"/>
      <c r="G18" s="89" t="s">
        <v>75</v>
      </c>
      <c r="H18" s="89" t="s">
        <v>85</v>
      </c>
      <c r="I18" s="89"/>
      <c r="J18" s="93"/>
    </row>
    <row r="19" spans="1:10">
      <c r="A19" s="87"/>
      <c r="B19" s="89"/>
      <c r="C19" s="89"/>
      <c r="D19" s="50" t="s">
        <v>80</v>
      </c>
      <c r="E19" s="50" t="s">
        <v>81</v>
      </c>
      <c r="F19" s="50" t="s">
        <v>82</v>
      </c>
      <c r="G19" s="89"/>
      <c r="H19" s="50" t="s">
        <v>80</v>
      </c>
      <c r="I19" s="50" t="s">
        <v>81</v>
      </c>
      <c r="J19" s="51" t="s">
        <v>82</v>
      </c>
    </row>
    <row r="20" spans="1:10" ht="14.6" thickBot="1">
      <c r="A20" s="43" t="s">
        <v>88</v>
      </c>
      <c r="B20" s="44" t="s">
        <v>84</v>
      </c>
      <c r="C20" s="44">
        <v>636666</v>
      </c>
      <c r="D20" s="44">
        <v>-98.01</v>
      </c>
      <c r="E20" s="44">
        <v>-98.44</v>
      </c>
      <c r="F20" s="44">
        <v>-98.66</v>
      </c>
      <c r="G20" s="44">
        <v>-98.38</v>
      </c>
      <c r="H20" s="44">
        <v>0</v>
      </c>
      <c r="I20" s="44">
        <v>0</v>
      </c>
      <c r="J20" s="44">
        <v>0</v>
      </c>
    </row>
    <row r="21" spans="1:10" ht="14.6" thickBot="1">
      <c r="A21" s="94"/>
      <c r="B21" s="94"/>
      <c r="C21" s="94"/>
      <c r="D21" s="94"/>
      <c r="E21" s="94"/>
      <c r="F21" s="94"/>
      <c r="G21" s="94"/>
      <c r="H21" s="94"/>
      <c r="I21" s="94"/>
      <c r="J21" s="94"/>
    </row>
    <row r="22" spans="1:10">
      <c r="A22" s="83" t="s">
        <v>89</v>
      </c>
      <c r="B22" s="84"/>
      <c r="C22" s="84"/>
      <c r="D22" s="84"/>
      <c r="E22" s="84"/>
      <c r="F22" s="84"/>
      <c r="G22" s="84"/>
      <c r="H22" s="84"/>
      <c r="I22" s="84"/>
      <c r="J22" s="85"/>
    </row>
    <row r="23" spans="1:10" ht="15">
      <c r="A23" s="92" t="s">
        <v>11</v>
      </c>
      <c r="B23" s="89" t="s">
        <v>73</v>
      </c>
      <c r="C23" s="89"/>
      <c r="D23" s="89" t="s">
        <v>74</v>
      </c>
      <c r="E23" s="89"/>
      <c r="F23" s="89"/>
      <c r="G23" s="89" t="s">
        <v>75</v>
      </c>
      <c r="H23" s="89" t="s">
        <v>85</v>
      </c>
      <c r="I23" s="89"/>
      <c r="J23" s="93"/>
    </row>
    <row r="24" spans="1:10">
      <c r="A24" s="87"/>
      <c r="B24" s="89"/>
      <c r="C24" s="89"/>
      <c r="D24" s="50" t="s">
        <v>80</v>
      </c>
      <c r="E24" s="50" t="s">
        <v>81</v>
      </c>
      <c r="F24" s="50" t="s">
        <v>82</v>
      </c>
      <c r="G24" s="89"/>
      <c r="H24" s="50" t="s">
        <v>80</v>
      </c>
      <c r="I24" s="50" t="s">
        <v>81</v>
      </c>
      <c r="J24" s="51" t="s">
        <v>82</v>
      </c>
    </row>
    <row r="25" spans="1:10" ht="14.6" thickBot="1">
      <c r="A25" s="43" t="s">
        <v>88</v>
      </c>
      <c r="B25" s="44" t="s">
        <v>84</v>
      </c>
      <c r="C25" s="44">
        <v>636666</v>
      </c>
      <c r="D25" s="44">
        <v>-99.23</v>
      </c>
      <c r="E25" s="44">
        <v>-99.6</v>
      </c>
      <c r="F25" s="44">
        <v>-97.76</v>
      </c>
      <c r="G25" s="44">
        <v>-98.97</v>
      </c>
      <c r="H25" s="44">
        <v>0</v>
      </c>
      <c r="I25" s="44">
        <v>0</v>
      </c>
      <c r="J25" s="44">
        <v>0</v>
      </c>
    </row>
    <row r="26" spans="1:10" ht="14.6" thickBot="1">
      <c r="A26" s="94"/>
      <c r="B26" s="94"/>
      <c r="C26" s="94"/>
      <c r="D26" s="94"/>
      <c r="E26" s="94"/>
      <c r="F26" s="94"/>
      <c r="G26" s="94"/>
      <c r="H26" s="94"/>
      <c r="I26" s="94"/>
      <c r="J26" s="94"/>
    </row>
    <row r="27" spans="1:10">
      <c r="A27" s="83" t="s">
        <v>90</v>
      </c>
      <c r="B27" s="84"/>
      <c r="C27" s="84"/>
      <c r="D27" s="84"/>
      <c r="E27" s="84"/>
      <c r="F27" s="84"/>
      <c r="G27" s="84"/>
      <c r="H27" s="84"/>
      <c r="I27" s="84"/>
      <c r="J27" s="85"/>
    </row>
    <row r="28" spans="1:10" ht="15">
      <c r="A28" s="92" t="s">
        <v>11</v>
      </c>
      <c r="B28" s="89" t="s">
        <v>73</v>
      </c>
      <c r="C28" s="89"/>
      <c r="D28" s="89" t="s">
        <v>74</v>
      </c>
      <c r="E28" s="89"/>
      <c r="F28" s="89"/>
      <c r="G28" s="89" t="s">
        <v>75</v>
      </c>
      <c r="H28" s="89" t="s">
        <v>85</v>
      </c>
      <c r="I28" s="89"/>
      <c r="J28" s="93"/>
    </row>
    <row r="29" spans="1:10">
      <c r="A29" s="87"/>
      <c r="B29" s="89"/>
      <c r="C29" s="89"/>
      <c r="D29" s="50" t="s">
        <v>80</v>
      </c>
      <c r="E29" s="50" t="s">
        <v>81</v>
      </c>
      <c r="F29" s="50" t="s">
        <v>82</v>
      </c>
      <c r="G29" s="89"/>
      <c r="H29" s="50" t="s">
        <v>80</v>
      </c>
      <c r="I29" s="50" t="s">
        <v>81</v>
      </c>
      <c r="J29" s="51" t="s">
        <v>82</v>
      </c>
    </row>
    <row r="30" spans="1:10" ht="14.6" thickBot="1">
      <c r="A30" s="43" t="s">
        <v>88</v>
      </c>
      <c r="B30" s="44" t="s">
        <v>84</v>
      </c>
      <c r="C30" s="44">
        <v>636666</v>
      </c>
      <c r="D30" s="44"/>
      <c r="E30" s="44"/>
      <c r="F30" s="44"/>
      <c r="G30" s="44"/>
      <c r="H30" s="44"/>
      <c r="I30" s="44"/>
      <c r="J30" s="44"/>
    </row>
  </sheetData>
  <mergeCells count="41">
    <mergeCell ref="A2:J2"/>
    <mergeCell ref="A3:A4"/>
    <mergeCell ref="B3:C4"/>
    <mergeCell ref="D3:F3"/>
    <mergeCell ref="G3:G4"/>
    <mergeCell ref="H3:J3"/>
    <mergeCell ref="A6:J6"/>
    <mergeCell ref="A7:J7"/>
    <mergeCell ref="A8:A9"/>
    <mergeCell ref="B8:C9"/>
    <mergeCell ref="D8:F8"/>
    <mergeCell ref="G8:G9"/>
    <mergeCell ref="H8:J8"/>
    <mergeCell ref="A11:J11"/>
    <mergeCell ref="A12:J12"/>
    <mergeCell ref="A13:A14"/>
    <mergeCell ref="B13:C14"/>
    <mergeCell ref="D13:F13"/>
    <mergeCell ref="G13:G14"/>
    <mergeCell ref="H13:J13"/>
    <mergeCell ref="A16:J16"/>
    <mergeCell ref="A17:J17"/>
    <mergeCell ref="A18:A19"/>
    <mergeCell ref="B18:C19"/>
    <mergeCell ref="D18:F18"/>
    <mergeCell ref="G18:G19"/>
    <mergeCell ref="H18:J18"/>
    <mergeCell ref="A21:J21"/>
    <mergeCell ref="A22:J22"/>
    <mergeCell ref="A23:A24"/>
    <mergeCell ref="B23:C24"/>
    <mergeCell ref="D23:F23"/>
    <mergeCell ref="G23:G24"/>
    <mergeCell ref="H23:J23"/>
    <mergeCell ref="A26:J26"/>
    <mergeCell ref="A27:J27"/>
    <mergeCell ref="A28:A29"/>
    <mergeCell ref="B28:C29"/>
    <mergeCell ref="D28:F28"/>
    <mergeCell ref="G28:G29"/>
    <mergeCell ref="H28:J2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Sheet</vt:lpstr>
      <vt:lpstr>General Info</vt:lpstr>
      <vt:lpstr>Summary</vt:lpstr>
      <vt:lpstr>Lab1</vt:lpstr>
      <vt:lpstr>Lab2</vt:lpstr>
      <vt:lpstr>Lab3</vt:lpstr>
      <vt:lpstr>Lab4</vt:lpstr>
      <vt:lpstr>Lab5</vt:lpstr>
      <vt:lpstr>Lab6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CAICT</cp:lastModifiedBy>
  <dcterms:created xsi:type="dcterms:W3CDTF">2015-06-05T18:19:34Z</dcterms:created>
  <dcterms:modified xsi:type="dcterms:W3CDTF">2022-08-26T01:08:35Z</dcterms:modified>
</cp:coreProperties>
</file>